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2019 Stuffs\CIA\Lecture\"/>
    </mc:Choice>
  </mc:AlternateContent>
  <bookViews>
    <workbookView xWindow="0" yWindow="465" windowWidth="23475" windowHeight="13200"/>
  </bookViews>
  <sheets>
    <sheet name="Sheet1" sheetId="1" r:id="rId1"/>
  </sheets>
  <externalReferences>
    <externalReference r:id="rId2"/>
  </externalReference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Y51" i="1" l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Z31" i="1"/>
  <c r="Z50" i="1"/>
  <c r="Z30" i="1"/>
  <c r="Z48" i="1"/>
  <c r="Z25" i="1"/>
  <c r="Z24" i="1"/>
  <c r="Z14" i="1"/>
  <c r="Q54" i="1" s="1"/>
  <c r="Z38" i="1"/>
  <c r="Z33" i="1"/>
  <c r="Z18" i="1"/>
  <c r="Z9" i="1"/>
  <c r="Z41" i="1"/>
  <c r="Z37" i="1"/>
  <c r="Z8" i="1"/>
  <c r="Z17" i="1"/>
  <c r="Z44" i="1"/>
  <c r="Z47" i="1"/>
  <c r="Z36" i="1"/>
  <c r="Z16" i="1"/>
  <c r="Z15" i="1"/>
  <c r="Z23" i="1"/>
  <c r="Z7" i="1"/>
  <c r="Z22" i="1"/>
  <c r="Z13" i="1"/>
  <c r="Z21" i="1"/>
  <c r="Z40" i="1"/>
  <c r="Z45" i="1"/>
  <c r="Z12" i="1"/>
  <c r="Z43" i="1"/>
  <c r="Z42" i="1"/>
  <c r="Z39" i="1"/>
  <c r="Z6" i="1"/>
  <c r="Z29" i="1"/>
  <c r="Z11" i="1"/>
  <c r="Z32" i="1"/>
  <c r="Z5" i="1"/>
  <c r="Z35" i="1"/>
  <c r="Z46" i="1"/>
  <c r="Z20" i="1"/>
  <c r="Z10" i="1"/>
  <c r="Z4" i="1"/>
  <c r="Z19" i="1"/>
  <c r="Z28" i="1"/>
  <c r="Z49" i="1"/>
  <c r="Z27" i="1"/>
  <c r="Z3" i="1"/>
  <c r="Y54" i="1" s="1"/>
  <c r="Z26" i="1"/>
  <c r="Z34" i="1"/>
  <c r="T54" i="1"/>
  <c r="L54" i="1"/>
  <c r="H54" i="1"/>
  <c r="D54" i="1"/>
  <c r="W54" i="1"/>
  <c r="S54" i="1"/>
  <c r="O54" i="1"/>
  <c r="K54" i="1"/>
  <c r="G54" i="1"/>
  <c r="C54" i="1"/>
  <c r="V54" i="1"/>
  <c r="R54" i="1"/>
  <c r="N54" i="1"/>
  <c r="J54" i="1"/>
  <c r="F54" i="1"/>
  <c r="B54" i="1"/>
  <c r="X53" i="1"/>
  <c r="P53" i="1"/>
  <c r="H53" i="1"/>
  <c r="N53" i="1"/>
  <c r="F53" i="1"/>
  <c r="U53" i="1"/>
  <c r="E53" i="1"/>
  <c r="L53" i="1"/>
  <c r="K53" i="1"/>
  <c r="R53" i="1"/>
  <c r="Q53" i="1"/>
  <c r="W53" i="1"/>
  <c r="O53" i="1"/>
  <c r="G53" i="1"/>
  <c r="V53" i="1"/>
  <c r="M53" i="1"/>
  <c r="T53" i="1"/>
  <c r="D53" i="1"/>
  <c r="C53" i="1"/>
  <c r="J53" i="1"/>
  <c r="Y53" i="1"/>
  <c r="I53" i="1"/>
  <c r="S53" i="1"/>
  <c r="B53" i="1"/>
  <c r="Y52" i="1"/>
  <c r="Q52" i="1"/>
  <c r="W52" i="1"/>
  <c r="O52" i="1"/>
  <c r="G52" i="1"/>
  <c r="E52" i="1"/>
  <c r="T52" i="1"/>
  <c r="D52" i="1"/>
  <c r="I52" i="1"/>
  <c r="V52" i="1"/>
  <c r="N52" i="1"/>
  <c r="F52" i="1"/>
  <c r="M52" i="1"/>
  <c r="L52" i="1"/>
  <c r="C52" i="1"/>
  <c r="J52" i="1"/>
  <c r="P52" i="1"/>
  <c r="U52" i="1"/>
  <c r="H52" i="1"/>
  <c r="S52" i="1"/>
  <c r="K52" i="1"/>
  <c r="R52" i="1"/>
  <c r="X52" i="1"/>
  <c r="B52" i="1"/>
  <c r="X54" i="1" l="1"/>
  <c r="E54" i="1"/>
  <c r="I54" i="1"/>
  <c r="M54" i="1"/>
  <c r="U54" i="1"/>
  <c r="P54" i="1"/>
</calcChain>
</file>

<file path=xl/sharedStrings.xml><?xml version="1.0" encoding="utf-8"?>
<sst xmlns="http://schemas.openxmlformats.org/spreadsheetml/2006/main" count="47" uniqueCount="34">
  <si>
    <t>Problem Numbers</t>
  </si>
  <si>
    <t>Student No.</t>
  </si>
  <si>
    <t>Total</t>
  </si>
  <si>
    <t>1.a</t>
  </si>
  <si>
    <t>b</t>
  </si>
  <si>
    <t>c</t>
  </si>
  <si>
    <t>d</t>
  </si>
  <si>
    <t>2.a</t>
  </si>
  <si>
    <t>3.a</t>
  </si>
  <si>
    <t>5.a</t>
  </si>
  <si>
    <t>e</t>
  </si>
  <si>
    <t>f</t>
  </si>
  <si>
    <t>6.a</t>
  </si>
  <si>
    <t>7.a</t>
  </si>
  <si>
    <t>*: Cowan, R.J. and Cowan, S.C., 1999. Item Analysis for Creterion-Referenced Tests, New York: Center for Development of Human Services.</t>
  </si>
  <si>
    <t>itemdisc**</t>
  </si>
  <si>
    <t>itemdiff**</t>
  </si>
  <si>
    <t>correl**</t>
  </si>
  <si>
    <t>**: itemdisc is discrimination index, itemdiff is difficulty index, and correl is discrimination coefficient measured by point-biserial coefficient of correlation (Real Statistics Using Excel)</t>
  </si>
  <si>
    <t>&lt;0.625*</t>
  </si>
  <si>
    <t>&gt;0.35*</t>
  </si>
  <si>
    <t>***: Ebel &amp; Frisbie (1986)</t>
  </si>
  <si>
    <t>&gt;0.4***</t>
  </si>
  <si>
    <t>Elaboration:</t>
  </si>
  <si>
    <t>3. Find items that satisfy discrimination index requirement</t>
  </si>
  <si>
    <t>4. Find items that meet  discrimination coefficient standard.</t>
  </si>
  <si>
    <t>5. Which items that can be accepted or retained?</t>
  </si>
  <si>
    <t>6. Explain the discrimination coefficient of the last item.</t>
  </si>
  <si>
    <t>7. Can you find any relationship between difficulty index and discrimination index of an item?</t>
  </si>
  <si>
    <t>8. Can you find any relationship between dificulty item and discrimination coefficient of an item?</t>
  </si>
  <si>
    <t>9. Can you find any relationship between discrimination index and discrimination coefficient of an item?</t>
  </si>
  <si>
    <t>ItemDiffIndex</t>
  </si>
  <si>
    <t>2. Find items that are acceptable in terms of difficulty indices.</t>
  </si>
  <si>
    <r>
      <t>1. Why</t>
    </r>
    <r>
      <rPr>
        <i/>
        <sz val="12"/>
        <color rgb="FFFF0000"/>
        <rFont val="Calibri"/>
        <family val="2"/>
        <scheme val="minor"/>
      </rPr>
      <t xml:space="preserve"> itemdiff**</t>
    </r>
    <r>
      <rPr>
        <sz val="12"/>
        <color theme="1"/>
        <rFont val="Calibri"/>
        <family val="2"/>
        <scheme val="minor"/>
      </rPr>
      <t xml:space="preserve">  &gt; </t>
    </r>
    <r>
      <rPr>
        <i/>
        <sz val="12"/>
        <color rgb="FFFF0000"/>
        <rFont val="Calibri"/>
        <family val="2"/>
        <scheme val="minor"/>
      </rPr>
      <t>ItemDiffIndex</t>
    </r>
    <r>
      <rPr>
        <sz val="12"/>
        <color theme="1"/>
        <rFont val="Calibri"/>
        <family val="2"/>
        <scheme val="minor"/>
      </rPr>
      <t>?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</si>
</sst>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i/>
      <sz val="11"/>
      <color rgb="FF7030A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i/>
      <sz val="11"/>
      <color rgb="FFC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u/>
      <sz val="11"/>
      <color theme="1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i/>
      <sz val="12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0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4" fillId="0" borderId="1" xfId="0" applyFont="1" applyBorder="1"/>
    <xf numFmtId="2" fontId="5" fillId="0" borderId="1" xfId="0" applyNumberFormat="1" applyFont="1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6" fillId="0" borderId="1" xfId="0" applyFont="1" applyBorder="1"/>
    <xf numFmtId="0" fontId="8" fillId="0" borderId="1" xfId="1" applyFont="1" applyBorder="1"/>
    <xf numFmtId="0" fontId="9" fillId="2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/>
    </xf>
    <xf numFmtId="2" fontId="10" fillId="0" borderId="1" xfId="0" applyNumberFormat="1" applyFont="1" applyBorder="1" applyAlignment="1">
      <alignment vertical="center"/>
    </xf>
    <xf numFmtId="0" fontId="10" fillId="0" borderId="1" xfId="0" applyFont="1" applyBorder="1"/>
    <xf numFmtId="0" fontId="1" fillId="0" borderId="1" xfId="0" applyFont="1" applyBorder="1"/>
    <xf numFmtId="0" fontId="1" fillId="9" borderId="1" xfId="0" applyFont="1" applyFill="1" applyBorder="1"/>
    <xf numFmtId="0" fontId="1" fillId="2" borderId="1" xfId="0" applyFont="1" applyFill="1" applyBorder="1" applyAlignment="1">
      <alignment horizontal="center"/>
    </xf>
    <xf numFmtId="0" fontId="11" fillId="0" borderId="1" xfId="0" applyFont="1" applyBorder="1"/>
    <xf numFmtId="0" fontId="7" fillId="0" borderId="0" xfId="1"/>
    <xf numFmtId="2" fontId="12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3" fillId="0" borderId="0" xfId="0" applyFont="1"/>
    <xf numFmtId="0" fontId="14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01862\Downloads\RealStats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ig"/>
      <sheetName val="Wilcoxon Table"/>
      <sheetName val="Mann Table"/>
      <sheetName val="Runs Table"/>
      <sheetName val="KS Table"/>
      <sheetName val="KS2 Table"/>
      <sheetName val="Lil Table"/>
      <sheetName val="AD Table"/>
      <sheetName val="SW Table"/>
      <sheetName val="Stud. Q Table"/>
      <sheetName val="Stud. Q Table 2"/>
      <sheetName val="Sp Rho Table"/>
      <sheetName val="Ken Tau Table"/>
      <sheetName val="Durbin Table"/>
      <sheetName val="Dunnett Table"/>
      <sheetName val="Prime"/>
    </sheetNames>
    <definedNames>
      <definedName name="ITEMDIFF"/>
      <definedName name="ITEMDI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real-statistics.com/" TargetMode="External"/><Relationship Id="rId1" Type="http://schemas.openxmlformats.org/officeDocument/2006/relationships/hyperlink" Target="http://www.measuredprogress.org/learning-tools-statistical-analysis-the-point-biseria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9"/>
  <sheetViews>
    <sheetView tabSelected="1" zoomScale="110" zoomScaleNormal="110" zoomScalePageLayoutView="110" workbookViewId="0">
      <selection activeCell="M72" sqref="M72"/>
    </sheetView>
  </sheetViews>
  <sheetFormatPr defaultColWidth="8.85546875" defaultRowHeight="15" x14ac:dyDescent="0.25"/>
  <cols>
    <col min="1" max="1" width="15.85546875" customWidth="1"/>
    <col min="2" max="24" width="4.7109375" customWidth="1"/>
    <col min="25" max="25" width="5.140625" customWidth="1"/>
    <col min="26" max="26" width="9.140625" customWidth="1"/>
  </cols>
  <sheetData>
    <row r="1" spans="1:29" x14ac:dyDescent="0.25">
      <c r="A1" s="36" t="s">
        <v>1</v>
      </c>
      <c r="B1" s="35" t="s">
        <v>0</v>
      </c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 t="s">
        <v>2</v>
      </c>
      <c r="AA1" s="1"/>
    </row>
    <row r="2" spans="1:29" x14ac:dyDescent="0.25">
      <c r="A2" s="37"/>
      <c r="B2" s="20" t="s">
        <v>3</v>
      </c>
      <c r="C2" s="20" t="s">
        <v>4</v>
      </c>
      <c r="D2" s="20" t="s">
        <v>5</v>
      </c>
      <c r="E2" s="20" t="s">
        <v>6</v>
      </c>
      <c r="F2" s="21" t="s">
        <v>7</v>
      </c>
      <c r="G2" s="21" t="s">
        <v>4</v>
      </c>
      <c r="H2" s="21" t="s">
        <v>5</v>
      </c>
      <c r="I2" s="21" t="s">
        <v>6</v>
      </c>
      <c r="J2" s="22" t="s">
        <v>8</v>
      </c>
      <c r="K2" s="22" t="s">
        <v>4</v>
      </c>
      <c r="L2" s="23">
        <v>4</v>
      </c>
      <c r="M2" s="24" t="s">
        <v>9</v>
      </c>
      <c r="N2" s="24" t="s">
        <v>4</v>
      </c>
      <c r="O2" s="24" t="s">
        <v>5</v>
      </c>
      <c r="P2" s="24" t="s">
        <v>6</v>
      </c>
      <c r="Q2" s="24" t="s">
        <v>10</v>
      </c>
      <c r="R2" s="24" t="s">
        <v>11</v>
      </c>
      <c r="S2" s="25" t="s">
        <v>12</v>
      </c>
      <c r="T2" s="25" t="s">
        <v>4</v>
      </c>
      <c r="U2" s="25" t="s">
        <v>5</v>
      </c>
      <c r="V2" s="25" t="s">
        <v>6</v>
      </c>
      <c r="W2" s="26" t="s">
        <v>13</v>
      </c>
      <c r="X2" s="26" t="s">
        <v>4</v>
      </c>
      <c r="Y2" s="26" t="s">
        <v>5</v>
      </c>
      <c r="Z2" s="35"/>
      <c r="AA2" s="1"/>
    </row>
    <row r="3" spans="1:29" ht="15.75" x14ac:dyDescent="0.25">
      <c r="A3" s="2">
        <v>3</v>
      </c>
      <c r="B3" s="4">
        <v>1</v>
      </c>
      <c r="C3" s="4">
        <v>1</v>
      </c>
      <c r="D3" s="4">
        <v>1</v>
      </c>
      <c r="E3" s="4">
        <v>1</v>
      </c>
      <c r="F3" s="5">
        <v>1</v>
      </c>
      <c r="G3" s="5">
        <v>1</v>
      </c>
      <c r="H3" s="5">
        <v>1</v>
      </c>
      <c r="I3" s="5">
        <v>1</v>
      </c>
      <c r="J3" s="6">
        <v>1</v>
      </c>
      <c r="K3" s="6">
        <v>1</v>
      </c>
      <c r="L3" s="8">
        <v>1</v>
      </c>
      <c r="M3" s="10">
        <v>1</v>
      </c>
      <c r="N3" s="10">
        <v>1</v>
      </c>
      <c r="O3" s="10">
        <v>1</v>
      </c>
      <c r="P3" s="10">
        <v>1</v>
      </c>
      <c r="Q3" s="10">
        <v>1</v>
      </c>
      <c r="R3" s="10">
        <v>1</v>
      </c>
      <c r="S3" s="11">
        <v>1</v>
      </c>
      <c r="T3" s="11">
        <v>1</v>
      </c>
      <c r="U3" s="11">
        <v>1</v>
      </c>
      <c r="V3" s="11">
        <v>1</v>
      </c>
      <c r="W3" s="12">
        <v>1</v>
      </c>
      <c r="X3" s="12">
        <v>1</v>
      </c>
      <c r="Y3" s="12">
        <v>1</v>
      </c>
      <c r="Z3" s="13">
        <f t="shared" ref="Z3:Z50" si="0">SUM(B3:Y3)</f>
        <v>24</v>
      </c>
      <c r="AA3" s="1"/>
    </row>
    <row r="4" spans="1:29" ht="15.75" x14ac:dyDescent="0.25">
      <c r="A4" s="2">
        <v>8</v>
      </c>
      <c r="B4" s="4">
        <v>1</v>
      </c>
      <c r="C4" s="4">
        <v>1</v>
      </c>
      <c r="D4" s="4">
        <v>1</v>
      </c>
      <c r="E4" s="4">
        <v>1</v>
      </c>
      <c r="F4" s="5">
        <v>1</v>
      </c>
      <c r="G4" s="5">
        <v>1</v>
      </c>
      <c r="H4" s="5">
        <v>1</v>
      </c>
      <c r="I4" s="5">
        <v>1</v>
      </c>
      <c r="J4" s="7">
        <v>1</v>
      </c>
      <c r="K4" s="6">
        <v>1</v>
      </c>
      <c r="L4" s="9">
        <v>1</v>
      </c>
      <c r="M4" s="10">
        <v>1</v>
      </c>
      <c r="N4" s="10">
        <v>1</v>
      </c>
      <c r="O4" s="10">
        <v>1</v>
      </c>
      <c r="P4" s="10">
        <v>1</v>
      </c>
      <c r="Q4" s="10">
        <v>1</v>
      </c>
      <c r="R4" s="10">
        <v>1</v>
      </c>
      <c r="S4" s="11">
        <v>1</v>
      </c>
      <c r="T4" s="11">
        <v>1</v>
      </c>
      <c r="U4" s="11">
        <v>1</v>
      </c>
      <c r="V4" s="11">
        <v>1</v>
      </c>
      <c r="W4" s="12">
        <v>1</v>
      </c>
      <c r="X4" s="12">
        <v>1</v>
      </c>
      <c r="Y4" s="12">
        <v>1</v>
      </c>
      <c r="Z4" s="13">
        <f t="shared" si="0"/>
        <v>24</v>
      </c>
      <c r="AA4" s="1"/>
    </row>
    <row r="5" spans="1:29" ht="15.75" x14ac:dyDescent="0.25">
      <c r="A5" s="2">
        <v>13</v>
      </c>
      <c r="B5" s="4">
        <v>1</v>
      </c>
      <c r="C5" s="4">
        <v>1</v>
      </c>
      <c r="D5" s="4">
        <v>1</v>
      </c>
      <c r="E5" s="4">
        <v>1</v>
      </c>
      <c r="F5" s="5">
        <v>1</v>
      </c>
      <c r="G5" s="5">
        <v>1</v>
      </c>
      <c r="H5" s="5">
        <v>1</v>
      </c>
      <c r="I5" s="5">
        <v>1</v>
      </c>
      <c r="J5" s="6">
        <v>1</v>
      </c>
      <c r="K5" s="6">
        <v>1</v>
      </c>
      <c r="L5" s="9">
        <v>1</v>
      </c>
      <c r="M5" s="10">
        <v>1</v>
      </c>
      <c r="N5" s="10">
        <v>1</v>
      </c>
      <c r="O5" s="10">
        <v>1</v>
      </c>
      <c r="P5" s="10">
        <v>1</v>
      </c>
      <c r="Q5" s="10">
        <v>1</v>
      </c>
      <c r="R5" s="10">
        <v>1</v>
      </c>
      <c r="S5" s="11">
        <v>1</v>
      </c>
      <c r="T5" s="11">
        <v>1</v>
      </c>
      <c r="U5" s="11">
        <v>1</v>
      </c>
      <c r="V5" s="11">
        <v>1</v>
      </c>
      <c r="W5" s="12">
        <v>1</v>
      </c>
      <c r="X5" s="12">
        <v>1</v>
      </c>
      <c r="Y5" s="12">
        <v>1</v>
      </c>
      <c r="Z5" s="13">
        <f t="shared" si="0"/>
        <v>24</v>
      </c>
      <c r="AA5" s="1"/>
    </row>
    <row r="6" spans="1:29" ht="15.75" x14ac:dyDescent="0.25">
      <c r="A6" s="2">
        <v>18</v>
      </c>
      <c r="B6" s="4">
        <v>1</v>
      </c>
      <c r="C6" s="4">
        <v>1</v>
      </c>
      <c r="D6" s="4">
        <v>1</v>
      </c>
      <c r="E6" s="4">
        <v>1</v>
      </c>
      <c r="F6" s="5">
        <v>1</v>
      </c>
      <c r="G6" s="5">
        <v>1</v>
      </c>
      <c r="H6" s="5">
        <v>1</v>
      </c>
      <c r="I6" s="5">
        <v>1</v>
      </c>
      <c r="J6" s="6">
        <v>1</v>
      </c>
      <c r="K6" s="6">
        <v>1</v>
      </c>
      <c r="L6" s="9">
        <v>1</v>
      </c>
      <c r="M6" s="10">
        <v>1</v>
      </c>
      <c r="N6" s="10">
        <v>1</v>
      </c>
      <c r="O6" s="10">
        <v>1</v>
      </c>
      <c r="P6" s="10">
        <v>1</v>
      </c>
      <c r="Q6" s="10">
        <v>1</v>
      </c>
      <c r="R6" s="10">
        <v>1</v>
      </c>
      <c r="S6" s="11">
        <v>1</v>
      </c>
      <c r="T6" s="11">
        <v>1</v>
      </c>
      <c r="U6" s="11">
        <v>1</v>
      </c>
      <c r="V6" s="11">
        <v>1</v>
      </c>
      <c r="W6" s="12">
        <v>1</v>
      </c>
      <c r="X6" s="12">
        <v>1</v>
      </c>
      <c r="Y6" s="12">
        <v>1</v>
      </c>
      <c r="Z6" s="13">
        <f t="shared" si="0"/>
        <v>24</v>
      </c>
      <c r="AA6" s="1"/>
    </row>
    <row r="7" spans="1:29" ht="15.75" x14ac:dyDescent="0.25">
      <c r="A7" s="2">
        <v>28</v>
      </c>
      <c r="B7" s="4">
        <v>1</v>
      </c>
      <c r="C7" s="4">
        <v>1</v>
      </c>
      <c r="D7" s="4">
        <v>1</v>
      </c>
      <c r="E7" s="4">
        <v>1</v>
      </c>
      <c r="F7" s="5">
        <v>1</v>
      </c>
      <c r="G7" s="5">
        <v>1</v>
      </c>
      <c r="H7" s="5">
        <v>1</v>
      </c>
      <c r="I7" s="5">
        <v>1</v>
      </c>
      <c r="J7" s="6">
        <v>1</v>
      </c>
      <c r="K7" s="6">
        <v>1</v>
      </c>
      <c r="L7" s="9">
        <v>1</v>
      </c>
      <c r="M7" s="10">
        <v>1</v>
      </c>
      <c r="N7" s="10">
        <v>1</v>
      </c>
      <c r="O7" s="10">
        <v>1</v>
      </c>
      <c r="P7" s="10">
        <v>1</v>
      </c>
      <c r="Q7" s="10">
        <v>1</v>
      </c>
      <c r="R7" s="10">
        <v>1</v>
      </c>
      <c r="S7" s="11">
        <v>1</v>
      </c>
      <c r="T7" s="11">
        <v>1</v>
      </c>
      <c r="U7" s="11">
        <v>1</v>
      </c>
      <c r="V7" s="11">
        <v>1</v>
      </c>
      <c r="W7" s="12">
        <v>1</v>
      </c>
      <c r="X7" s="12">
        <v>1</v>
      </c>
      <c r="Y7" s="12">
        <v>1</v>
      </c>
      <c r="Z7" s="13">
        <f t="shared" si="0"/>
        <v>24</v>
      </c>
      <c r="AA7" s="1"/>
    </row>
    <row r="8" spans="1:29" ht="15.75" x14ac:dyDescent="0.25">
      <c r="A8" s="2">
        <v>36</v>
      </c>
      <c r="B8" s="4">
        <v>1</v>
      </c>
      <c r="C8" s="4">
        <v>1</v>
      </c>
      <c r="D8" s="4">
        <v>1</v>
      </c>
      <c r="E8" s="4">
        <v>1</v>
      </c>
      <c r="F8" s="5">
        <v>1</v>
      </c>
      <c r="G8" s="5">
        <v>1</v>
      </c>
      <c r="H8" s="5">
        <v>1</v>
      </c>
      <c r="I8" s="5">
        <v>1</v>
      </c>
      <c r="J8" s="6">
        <v>1</v>
      </c>
      <c r="K8" s="6">
        <v>1</v>
      </c>
      <c r="L8" s="9">
        <v>1</v>
      </c>
      <c r="M8" s="10">
        <v>1</v>
      </c>
      <c r="N8" s="10">
        <v>1</v>
      </c>
      <c r="O8" s="10">
        <v>1</v>
      </c>
      <c r="P8" s="10">
        <v>1</v>
      </c>
      <c r="Q8" s="10">
        <v>1</v>
      </c>
      <c r="R8" s="10">
        <v>1</v>
      </c>
      <c r="S8" s="11">
        <v>1</v>
      </c>
      <c r="T8" s="11">
        <v>1</v>
      </c>
      <c r="U8" s="11">
        <v>1</v>
      </c>
      <c r="V8" s="11">
        <v>1</v>
      </c>
      <c r="W8" s="12">
        <v>1</v>
      </c>
      <c r="X8" s="12">
        <v>1</v>
      </c>
      <c r="Y8" s="12">
        <v>1</v>
      </c>
      <c r="Z8" s="13">
        <f t="shared" si="0"/>
        <v>24</v>
      </c>
      <c r="AA8" s="1"/>
    </row>
    <row r="9" spans="1:29" ht="15.75" x14ac:dyDescent="0.25">
      <c r="A9" s="2">
        <v>39</v>
      </c>
      <c r="B9" s="4">
        <v>1</v>
      </c>
      <c r="C9" s="4">
        <v>1</v>
      </c>
      <c r="D9" s="4">
        <v>1</v>
      </c>
      <c r="E9" s="4">
        <v>1</v>
      </c>
      <c r="F9" s="5">
        <v>1</v>
      </c>
      <c r="G9" s="5">
        <v>1</v>
      </c>
      <c r="H9" s="5">
        <v>1</v>
      </c>
      <c r="I9" s="5">
        <v>1</v>
      </c>
      <c r="J9" s="6">
        <v>1</v>
      </c>
      <c r="K9" s="6">
        <v>1</v>
      </c>
      <c r="L9" s="9">
        <v>1</v>
      </c>
      <c r="M9" s="10">
        <v>1</v>
      </c>
      <c r="N9" s="10">
        <v>1</v>
      </c>
      <c r="O9" s="10">
        <v>1</v>
      </c>
      <c r="P9" s="10">
        <v>1</v>
      </c>
      <c r="Q9" s="10">
        <v>1</v>
      </c>
      <c r="R9" s="10">
        <v>1</v>
      </c>
      <c r="S9" s="11">
        <v>1</v>
      </c>
      <c r="T9" s="11">
        <v>1</v>
      </c>
      <c r="U9" s="11">
        <v>1</v>
      </c>
      <c r="V9" s="11">
        <v>1</v>
      </c>
      <c r="W9" s="12">
        <v>1</v>
      </c>
      <c r="X9" s="12">
        <v>1</v>
      </c>
      <c r="Y9" s="12">
        <v>1</v>
      </c>
      <c r="Z9" s="13">
        <f t="shared" si="0"/>
        <v>24</v>
      </c>
      <c r="AA9" s="1"/>
    </row>
    <row r="10" spans="1:29" ht="15.75" x14ac:dyDescent="0.25">
      <c r="A10" s="2">
        <v>9</v>
      </c>
      <c r="B10" s="4">
        <v>1</v>
      </c>
      <c r="C10" s="4">
        <v>1</v>
      </c>
      <c r="D10" s="4">
        <v>1</v>
      </c>
      <c r="E10" s="4">
        <v>1</v>
      </c>
      <c r="F10" s="5">
        <v>1</v>
      </c>
      <c r="G10" s="5">
        <v>1</v>
      </c>
      <c r="H10" s="5">
        <v>1</v>
      </c>
      <c r="I10" s="5">
        <v>1</v>
      </c>
      <c r="J10" s="6">
        <v>1</v>
      </c>
      <c r="K10" s="6">
        <v>1</v>
      </c>
      <c r="L10" s="9">
        <v>1</v>
      </c>
      <c r="M10" s="10">
        <v>1</v>
      </c>
      <c r="N10" s="10">
        <v>0</v>
      </c>
      <c r="O10" s="10">
        <v>1</v>
      </c>
      <c r="P10" s="10">
        <v>1</v>
      </c>
      <c r="Q10" s="10">
        <v>1</v>
      </c>
      <c r="R10" s="10">
        <v>1</v>
      </c>
      <c r="S10" s="11">
        <v>1</v>
      </c>
      <c r="T10" s="11">
        <v>1</v>
      </c>
      <c r="U10" s="11">
        <v>1</v>
      </c>
      <c r="V10" s="11">
        <v>1</v>
      </c>
      <c r="W10" s="12">
        <v>1</v>
      </c>
      <c r="X10" s="12">
        <v>1</v>
      </c>
      <c r="Y10" s="12">
        <v>1</v>
      </c>
      <c r="Z10" s="13">
        <f t="shared" si="0"/>
        <v>23</v>
      </c>
      <c r="AA10" s="1"/>
    </row>
    <row r="11" spans="1:29" ht="15.75" x14ac:dyDescent="0.25">
      <c r="A11" s="2">
        <v>16</v>
      </c>
      <c r="B11" s="4">
        <v>1</v>
      </c>
      <c r="C11" s="4">
        <v>1</v>
      </c>
      <c r="D11" s="4">
        <v>1</v>
      </c>
      <c r="E11" s="4">
        <v>1</v>
      </c>
      <c r="F11" s="5">
        <v>1</v>
      </c>
      <c r="G11" s="5">
        <v>1</v>
      </c>
      <c r="H11" s="5">
        <v>1</v>
      </c>
      <c r="I11" s="5">
        <v>1</v>
      </c>
      <c r="J11" s="6">
        <v>1</v>
      </c>
      <c r="K11" s="6">
        <v>1</v>
      </c>
      <c r="L11" s="9"/>
      <c r="M11" s="10">
        <v>1</v>
      </c>
      <c r="N11" s="10">
        <v>1</v>
      </c>
      <c r="O11" s="10">
        <v>1</v>
      </c>
      <c r="P11" s="10">
        <v>1</v>
      </c>
      <c r="Q11" s="10">
        <v>1</v>
      </c>
      <c r="R11" s="10">
        <v>1</v>
      </c>
      <c r="S11" s="11">
        <v>1</v>
      </c>
      <c r="T11" s="11">
        <v>1</v>
      </c>
      <c r="U11" s="11">
        <v>1</v>
      </c>
      <c r="V11" s="11">
        <v>1</v>
      </c>
      <c r="W11" s="12">
        <v>1</v>
      </c>
      <c r="X11" s="12">
        <v>1</v>
      </c>
      <c r="Y11" s="12">
        <v>1</v>
      </c>
      <c r="Z11" s="13">
        <f t="shared" si="0"/>
        <v>23</v>
      </c>
      <c r="AA11" s="1"/>
    </row>
    <row r="12" spans="1:29" ht="15.75" x14ac:dyDescent="0.25">
      <c r="A12" s="2">
        <v>22</v>
      </c>
      <c r="B12" s="4">
        <v>1</v>
      </c>
      <c r="C12" s="4">
        <v>1</v>
      </c>
      <c r="D12" s="4">
        <v>1</v>
      </c>
      <c r="E12" s="4">
        <v>1</v>
      </c>
      <c r="F12" s="5">
        <v>1</v>
      </c>
      <c r="G12" s="5">
        <v>1</v>
      </c>
      <c r="H12" s="5">
        <v>1</v>
      </c>
      <c r="I12" s="5">
        <v>1</v>
      </c>
      <c r="J12" s="6">
        <v>1</v>
      </c>
      <c r="K12" s="6">
        <v>1</v>
      </c>
      <c r="L12" s="9">
        <v>1</v>
      </c>
      <c r="M12" s="10">
        <v>1</v>
      </c>
      <c r="N12" s="10">
        <v>1</v>
      </c>
      <c r="O12" s="10">
        <v>1</v>
      </c>
      <c r="P12" s="10">
        <v>0</v>
      </c>
      <c r="Q12" s="10">
        <v>1</v>
      </c>
      <c r="R12" s="10">
        <v>1</v>
      </c>
      <c r="S12" s="11">
        <v>1</v>
      </c>
      <c r="T12" s="11">
        <v>1</v>
      </c>
      <c r="U12" s="11">
        <v>1</v>
      </c>
      <c r="V12" s="11">
        <v>1</v>
      </c>
      <c r="W12" s="12">
        <v>1</v>
      </c>
      <c r="X12" s="12">
        <v>1</v>
      </c>
      <c r="Y12" s="12">
        <v>1</v>
      </c>
      <c r="Z12" s="13">
        <f t="shared" si="0"/>
        <v>23</v>
      </c>
      <c r="AA12" s="1"/>
    </row>
    <row r="13" spans="1:29" ht="15.75" x14ac:dyDescent="0.25">
      <c r="A13" s="2">
        <v>26</v>
      </c>
      <c r="B13" s="4">
        <v>1</v>
      </c>
      <c r="C13" s="4">
        <v>1</v>
      </c>
      <c r="D13" s="4">
        <v>1</v>
      </c>
      <c r="E13" s="4">
        <v>1</v>
      </c>
      <c r="F13" s="5">
        <v>1</v>
      </c>
      <c r="G13" s="5">
        <v>1</v>
      </c>
      <c r="H13" s="5">
        <v>1</v>
      </c>
      <c r="I13" s="5">
        <v>1</v>
      </c>
      <c r="J13" s="6">
        <v>1</v>
      </c>
      <c r="K13" s="6">
        <v>1</v>
      </c>
      <c r="L13" s="9">
        <v>1</v>
      </c>
      <c r="M13" s="10">
        <v>1</v>
      </c>
      <c r="N13" s="10">
        <v>1</v>
      </c>
      <c r="O13" s="10">
        <v>1</v>
      </c>
      <c r="P13" s="10">
        <v>0</v>
      </c>
      <c r="Q13" s="10">
        <v>1</v>
      </c>
      <c r="R13" s="10">
        <v>1</v>
      </c>
      <c r="S13" s="11">
        <v>1</v>
      </c>
      <c r="T13" s="11">
        <v>1</v>
      </c>
      <c r="U13" s="11">
        <v>1</v>
      </c>
      <c r="V13" s="11">
        <v>1</v>
      </c>
      <c r="W13" s="12">
        <v>1</v>
      </c>
      <c r="X13" s="12">
        <v>1</v>
      </c>
      <c r="Y13" s="12">
        <v>1</v>
      </c>
      <c r="Z13" s="13">
        <f t="shared" si="0"/>
        <v>23</v>
      </c>
      <c r="AA13" s="1"/>
    </row>
    <row r="14" spans="1:29" ht="15.75" x14ac:dyDescent="0.25">
      <c r="A14" s="2">
        <v>43</v>
      </c>
      <c r="B14" s="4">
        <v>1</v>
      </c>
      <c r="C14" s="4">
        <v>1</v>
      </c>
      <c r="D14" s="4">
        <v>1</v>
      </c>
      <c r="E14" s="4">
        <v>1</v>
      </c>
      <c r="F14" s="5">
        <v>1</v>
      </c>
      <c r="G14" s="5">
        <v>1</v>
      </c>
      <c r="H14" s="5">
        <v>1</v>
      </c>
      <c r="I14" s="5">
        <v>1</v>
      </c>
      <c r="J14" s="6">
        <v>1</v>
      </c>
      <c r="K14" s="6">
        <v>1</v>
      </c>
      <c r="L14" s="9">
        <v>1</v>
      </c>
      <c r="M14" s="10">
        <v>1</v>
      </c>
      <c r="N14" s="10">
        <v>1</v>
      </c>
      <c r="O14" s="10">
        <v>1</v>
      </c>
      <c r="P14" s="10">
        <v>0</v>
      </c>
      <c r="Q14" s="10">
        <v>1</v>
      </c>
      <c r="R14" s="10">
        <v>1</v>
      </c>
      <c r="S14" s="11">
        <v>1</v>
      </c>
      <c r="T14" s="11">
        <v>1</v>
      </c>
      <c r="U14" s="11">
        <v>1</v>
      </c>
      <c r="V14" s="11">
        <v>1</v>
      </c>
      <c r="W14" s="12">
        <v>1</v>
      </c>
      <c r="X14" s="12">
        <v>1</v>
      </c>
      <c r="Y14" s="12">
        <v>1</v>
      </c>
      <c r="Z14" s="13">
        <f t="shared" si="0"/>
        <v>23</v>
      </c>
      <c r="AA14" s="1"/>
    </row>
    <row r="15" spans="1:29" ht="15.75" x14ac:dyDescent="0.25">
      <c r="A15" s="2">
        <v>30</v>
      </c>
      <c r="B15" s="4">
        <v>1</v>
      </c>
      <c r="C15" s="4">
        <v>1</v>
      </c>
      <c r="D15" s="4">
        <v>1</v>
      </c>
      <c r="E15" s="4">
        <v>1</v>
      </c>
      <c r="F15" s="5">
        <v>1</v>
      </c>
      <c r="G15" s="5">
        <v>1</v>
      </c>
      <c r="H15" s="5">
        <v>1</v>
      </c>
      <c r="I15" s="5">
        <v>1</v>
      </c>
      <c r="J15" s="6">
        <v>1</v>
      </c>
      <c r="K15" s="6">
        <v>1</v>
      </c>
      <c r="L15" s="9">
        <v>1</v>
      </c>
      <c r="M15" s="10">
        <v>1</v>
      </c>
      <c r="N15" s="10">
        <v>0</v>
      </c>
      <c r="O15" s="10">
        <v>1</v>
      </c>
      <c r="P15" s="10">
        <v>1</v>
      </c>
      <c r="Q15" s="10">
        <v>0</v>
      </c>
      <c r="R15" s="10">
        <v>1</v>
      </c>
      <c r="S15" s="11">
        <v>1</v>
      </c>
      <c r="T15" s="11">
        <v>1</v>
      </c>
      <c r="U15" s="11">
        <v>1</v>
      </c>
      <c r="V15" s="11">
        <v>1</v>
      </c>
      <c r="W15" s="12">
        <v>1</v>
      </c>
      <c r="X15" s="12">
        <v>1</v>
      </c>
      <c r="Y15" s="12">
        <v>1</v>
      </c>
      <c r="Z15" s="13">
        <f t="shared" si="0"/>
        <v>22</v>
      </c>
      <c r="AA15" s="1"/>
    </row>
    <row r="16" spans="1:29" ht="15.75" x14ac:dyDescent="0.25">
      <c r="A16" s="2">
        <v>31</v>
      </c>
      <c r="B16" s="4">
        <v>0</v>
      </c>
      <c r="C16" s="4">
        <v>1</v>
      </c>
      <c r="D16" s="4">
        <v>1</v>
      </c>
      <c r="E16" s="4">
        <v>1</v>
      </c>
      <c r="F16" s="5">
        <v>1</v>
      </c>
      <c r="G16" s="5">
        <v>1</v>
      </c>
      <c r="H16" s="5">
        <v>1</v>
      </c>
      <c r="I16" s="5">
        <v>1</v>
      </c>
      <c r="J16" s="6">
        <v>1</v>
      </c>
      <c r="K16" s="6">
        <v>1</v>
      </c>
      <c r="L16" s="9"/>
      <c r="M16" s="10">
        <v>1</v>
      </c>
      <c r="N16" s="10">
        <v>1</v>
      </c>
      <c r="O16" s="10">
        <v>1</v>
      </c>
      <c r="P16" s="10">
        <v>1</v>
      </c>
      <c r="Q16" s="10">
        <v>1</v>
      </c>
      <c r="R16" s="10">
        <v>1</v>
      </c>
      <c r="S16" s="11">
        <v>1</v>
      </c>
      <c r="T16" s="11">
        <v>1</v>
      </c>
      <c r="U16" s="11">
        <v>1</v>
      </c>
      <c r="V16" s="11">
        <v>1</v>
      </c>
      <c r="W16" s="12">
        <v>1</v>
      </c>
      <c r="X16" s="12">
        <v>1</v>
      </c>
      <c r="Y16" s="12">
        <v>1</v>
      </c>
      <c r="Z16" s="13">
        <f t="shared" si="0"/>
        <v>22</v>
      </c>
      <c r="AA16" s="3"/>
      <c r="AB16" s="3"/>
      <c r="AC16" s="3"/>
    </row>
    <row r="17" spans="1:27" ht="15.75" x14ac:dyDescent="0.25">
      <c r="A17" s="2">
        <v>35</v>
      </c>
      <c r="B17" s="4">
        <v>1</v>
      </c>
      <c r="C17" s="4">
        <v>1</v>
      </c>
      <c r="D17" s="4">
        <v>1</v>
      </c>
      <c r="E17" s="4">
        <v>1</v>
      </c>
      <c r="F17" s="5">
        <v>1</v>
      </c>
      <c r="G17" s="5">
        <v>1</v>
      </c>
      <c r="H17" s="5">
        <v>1</v>
      </c>
      <c r="I17" s="5">
        <v>1</v>
      </c>
      <c r="J17" s="6">
        <v>1</v>
      </c>
      <c r="K17" s="6">
        <v>1</v>
      </c>
      <c r="L17" s="9">
        <v>0</v>
      </c>
      <c r="M17" s="10">
        <v>1</v>
      </c>
      <c r="N17" s="10">
        <v>1</v>
      </c>
      <c r="O17" s="10">
        <v>1</v>
      </c>
      <c r="P17" s="10">
        <v>1</v>
      </c>
      <c r="Q17" s="10">
        <v>1</v>
      </c>
      <c r="R17" s="10">
        <v>1</v>
      </c>
      <c r="S17" s="11">
        <v>1</v>
      </c>
      <c r="T17" s="11">
        <v>0</v>
      </c>
      <c r="U17" s="11">
        <v>1</v>
      </c>
      <c r="V17" s="11">
        <v>1</v>
      </c>
      <c r="W17" s="12">
        <v>1</v>
      </c>
      <c r="X17" s="12">
        <v>1</v>
      </c>
      <c r="Y17" s="12">
        <v>1</v>
      </c>
      <c r="Z17" s="13">
        <f t="shared" si="0"/>
        <v>22</v>
      </c>
      <c r="AA17" s="1"/>
    </row>
    <row r="18" spans="1:27" ht="15.75" x14ac:dyDescent="0.25">
      <c r="A18" s="2">
        <v>40</v>
      </c>
      <c r="B18" s="4">
        <v>1</v>
      </c>
      <c r="C18" s="4">
        <v>1</v>
      </c>
      <c r="D18" s="4">
        <v>1</v>
      </c>
      <c r="E18" s="4">
        <v>1</v>
      </c>
      <c r="F18" s="5">
        <v>1</v>
      </c>
      <c r="G18" s="5">
        <v>1</v>
      </c>
      <c r="H18" s="5">
        <v>1</v>
      </c>
      <c r="I18" s="5">
        <v>1</v>
      </c>
      <c r="J18" s="6">
        <v>1</v>
      </c>
      <c r="K18" s="6">
        <v>1</v>
      </c>
      <c r="L18" s="9">
        <v>0</v>
      </c>
      <c r="M18" s="10">
        <v>1</v>
      </c>
      <c r="N18" s="10">
        <v>1</v>
      </c>
      <c r="O18" s="10">
        <v>1</v>
      </c>
      <c r="P18" s="10">
        <v>1</v>
      </c>
      <c r="Q18" s="10">
        <v>0</v>
      </c>
      <c r="R18" s="10">
        <v>1</v>
      </c>
      <c r="S18" s="11">
        <v>1</v>
      </c>
      <c r="T18" s="11">
        <v>1</v>
      </c>
      <c r="U18" s="11">
        <v>1</v>
      </c>
      <c r="V18" s="11">
        <v>1</v>
      </c>
      <c r="W18" s="12">
        <v>1</v>
      </c>
      <c r="X18" s="12">
        <v>1</v>
      </c>
      <c r="Y18" s="12">
        <v>1</v>
      </c>
      <c r="Z18" s="13">
        <f t="shared" si="0"/>
        <v>22</v>
      </c>
      <c r="AA18" s="1"/>
    </row>
    <row r="19" spans="1:27" ht="15.75" x14ac:dyDescent="0.25">
      <c r="A19" s="2">
        <v>7</v>
      </c>
      <c r="B19" s="4">
        <v>1</v>
      </c>
      <c r="C19" s="4">
        <v>1</v>
      </c>
      <c r="D19" s="4">
        <v>1</v>
      </c>
      <c r="E19" s="4">
        <v>0</v>
      </c>
      <c r="F19" s="5">
        <v>1</v>
      </c>
      <c r="G19" s="5">
        <v>1</v>
      </c>
      <c r="H19" s="5">
        <v>1</v>
      </c>
      <c r="I19" s="5">
        <v>1</v>
      </c>
      <c r="J19" s="6">
        <v>1</v>
      </c>
      <c r="K19" s="6">
        <v>1</v>
      </c>
      <c r="L19" s="9">
        <v>1</v>
      </c>
      <c r="M19" s="10">
        <v>1</v>
      </c>
      <c r="N19" s="10">
        <v>1</v>
      </c>
      <c r="O19" s="10">
        <v>1</v>
      </c>
      <c r="P19" s="10">
        <v>0</v>
      </c>
      <c r="Q19" s="10">
        <v>0</v>
      </c>
      <c r="R19" s="10">
        <v>1</v>
      </c>
      <c r="S19" s="11">
        <v>1</v>
      </c>
      <c r="T19" s="11">
        <v>1</v>
      </c>
      <c r="U19" s="11">
        <v>1</v>
      </c>
      <c r="V19" s="11">
        <v>1</v>
      </c>
      <c r="W19" s="12">
        <v>1</v>
      </c>
      <c r="X19" s="12">
        <v>1</v>
      </c>
      <c r="Y19" s="12">
        <v>1</v>
      </c>
      <c r="Z19" s="13">
        <f t="shared" si="0"/>
        <v>21</v>
      </c>
      <c r="AA19" s="1"/>
    </row>
    <row r="20" spans="1:27" ht="15.75" x14ac:dyDescent="0.25">
      <c r="A20" s="2">
        <v>10</v>
      </c>
      <c r="B20" s="4">
        <v>1</v>
      </c>
      <c r="C20" s="4">
        <v>1</v>
      </c>
      <c r="D20" s="4">
        <v>0</v>
      </c>
      <c r="E20" s="4">
        <v>1</v>
      </c>
      <c r="F20" s="5">
        <v>1</v>
      </c>
      <c r="G20" s="5">
        <v>1</v>
      </c>
      <c r="H20" s="5">
        <v>1</v>
      </c>
      <c r="I20" s="5">
        <v>1</v>
      </c>
      <c r="J20" s="6">
        <v>1</v>
      </c>
      <c r="K20" s="6">
        <v>1</v>
      </c>
      <c r="L20" s="9">
        <v>1</v>
      </c>
      <c r="M20" s="10">
        <v>1</v>
      </c>
      <c r="N20" s="10">
        <v>1</v>
      </c>
      <c r="O20" s="10">
        <v>1</v>
      </c>
      <c r="P20" s="10">
        <v>0</v>
      </c>
      <c r="Q20" s="10">
        <v>1</v>
      </c>
      <c r="R20" s="10">
        <v>0</v>
      </c>
      <c r="S20" s="11">
        <v>1</v>
      </c>
      <c r="T20" s="11">
        <v>1</v>
      </c>
      <c r="U20" s="11">
        <v>1</v>
      </c>
      <c r="V20" s="11">
        <v>1</v>
      </c>
      <c r="W20" s="12">
        <v>1</v>
      </c>
      <c r="X20" s="12">
        <v>1</v>
      </c>
      <c r="Y20" s="12">
        <v>1</v>
      </c>
      <c r="Z20" s="13">
        <f t="shared" si="0"/>
        <v>21</v>
      </c>
      <c r="AA20" s="1"/>
    </row>
    <row r="21" spans="1:27" ht="15.75" x14ac:dyDescent="0.25">
      <c r="A21" s="2">
        <v>25</v>
      </c>
      <c r="B21" s="4">
        <v>1</v>
      </c>
      <c r="C21" s="4">
        <v>1</v>
      </c>
      <c r="D21" s="4">
        <v>1</v>
      </c>
      <c r="E21" s="4">
        <v>1</v>
      </c>
      <c r="F21" s="5">
        <v>1</v>
      </c>
      <c r="G21" s="5">
        <v>1</v>
      </c>
      <c r="H21" s="5">
        <v>1</v>
      </c>
      <c r="I21" s="5">
        <v>1</v>
      </c>
      <c r="J21" s="6">
        <v>0</v>
      </c>
      <c r="K21" s="6">
        <v>1</v>
      </c>
      <c r="L21" s="9">
        <v>0</v>
      </c>
      <c r="M21" s="10">
        <v>1</v>
      </c>
      <c r="N21" s="10">
        <v>1</v>
      </c>
      <c r="O21" s="10">
        <v>1</v>
      </c>
      <c r="P21" s="10">
        <v>1</v>
      </c>
      <c r="Q21" s="10">
        <v>1</v>
      </c>
      <c r="R21" s="10">
        <v>1</v>
      </c>
      <c r="S21" s="11">
        <v>1</v>
      </c>
      <c r="T21" s="11">
        <v>1</v>
      </c>
      <c r="U21" s="11">
        <v>1</v>
      </c>
      <c r="V21" s="11"/>
      <c r="W21" s="12">
        <v>1</v>
      </c>
      <c r="X21" s="12">
        <v>1</v>
      </c>
      <c r="Y21" s="12">
        <v>1</v>
      </c>
      <c r="Z21" s="13">
        <f t="shared" si="0"/>
        <v>21</v>
      </c>
      <c r="AA21" s="1"/>
    </row>
    <row r="22" spans="1:27" ht="15.75" x14ac:dyDescent="0.25">
      <c r="A22" s="2">
        <v>27</v>
      </c>
      <c r="B22" s="4">
        <v>1</v>
      </c>
      <c r="C22" s="4">
        <v>1</v>
      </c>
      <c r="D22" s="4">
        <v>1</v>
      </c>
      <c r="E22" s="4">
        <v>1</v>
      </c>
      <c r="F22" s="5">
        <v>1</v>
      </c>
      <c r="G22" s="5">
        <v>1</v>
      </c>
      <c r="H22" s="5">
        <v>1</v>
      </c>
      <c r="I22" s="5">
        <v>1</v>
      </c>
      <c r="J22" s="6">
        <v>1</v>
      </c>
      <c r="K22" s="6">
        <v>1</v>
      </c>
      <c r="L22" s="9">
        <v>1</v>
      </c>
      <c r="M22" s="10">
        <v>1</v>
      </c>
      <c r="N22" s="10">
        <v>0</v>
      </c>
      <c r="O22" s="10">
        <v>1</v>
      </c>
      <c r="P22" s="10">
        <v>0</v>
      </c>
      <c r="Q22" s="10">
        <v>1</v>
      </c>
      <c r="R22" s="10">
        <v>0</v>
      </c>
      <c r="S22" s="11">
        <v>1</v>
      </c>
      <c r="T22" s="11">
        <v>1</v>
      </c>
      <c r="U22" s="11">
        <v>1</v>
      </c>
      <c r="V22" s="11">
        <v>1</v>
      </c>
      <c r="W22" s="12">
        <v>1</v>
      </c>
      <c r="X22" s="12">
        <v>1</v>
      </c>
      <c r="Y22" s="12">
        <v>1</v>
      </c>
      <c r="Z22" s="13">
        <f t="shared" si="0"/>
        <v>21</v>
      </c>
      <c r="AA22" s="1"/>
    </row>
    <row r="23" spans="1:27" ht="15.75" x14ac:dyDescent="0.25">
      <c r="A23" s="2">
        <v>29</v>
      </c>
      <c r="B23" s="4">
        <v>0</v>
      </c>
      <c r="C23" s="4">
        <v>1</v>
      </c>
      <c r="D23" s="4">
        <v>0</v>
      </c>
      <c r="E23" s="4">
        <v>0</v>
      </c>
      <c r="F23" s="5">
        <v>1</v>
      </c>
      <c r="G23" s="5">
        <v>1</v>
      </c>
      <c r="H23" s="5">
        <v>1</v>
      </c>
      <c r="I23" s="5">
        <v>1</v>
      </c>
      <c r="J23" s="6">
        <v>1</v>
      </c>
      <c r="K23" s="6">
        <v>1</v>
      </c>
      <c r="L23" s="9">
        <v>1</v>
      </c>
      <c r="M23" s="10">
        <v>1</v>
      </c>
      <c r="N23" s="10">
        <v>1</v>
      </c>
      <c r="O23" s="10">
        <v>1</v>
      </c>
      <c r="P23" s="10">
        <v>1</v>
      </c>
      <c r="Q23" s="10">
        <v>1</v>
      </c>
      <c r="R23" s="10">
        <v>1</v>
      </c>
      <c r="S23" s="11">
        <v>1</v>
      </c>
      <c r="T23" s="11">
        <v>1</v>
      </c>
      <c r="U23" s="11">
        <v>1</v>
      </c>
      <c r="V23" s="11">
        <v>1</v>
      </c>
      <c r="W23" s="12">
        <v>1</v>
      </c>
      <c r="X23" s="12">
        <v>1</v>
      </c>
      <c r="Y23" s="12">
        <v>1</v>
      </c>
      <c r="Z23" s="13">
        <f t="shared" si="0"/>
        <v>21</v>
      </c>
      <c r="AA23" s="1"/>
    </row>
    <row r="24" spans="1:27" ht="15.75" x14ac:dyDescent="0.25">
      <c r="A24" s="2">
        <v>44</v>
      </c>
      <c r="B24" s="4">
        <v>0</v>
      </c>
      <c r="C24" s="4">
        <v>1</v>
      </c>
      <c r="D24" s="4">
        <v>0</v>
      </c>
      <c r="E24" s="4">
        <v>1</v>
      </c>
      <c r="F24" s="5">
        <v>1</v>
      </c>
      <c r="G24" s="5">
        <v>1</v>
      </c>
      <c r="H24" s="5">
        <v>1</v>
      </c>
      <c r="I24" s="5">
        <v>1</v>
      </c>
      <c r="J24" s="6">
        <v>1</v>
      </c>
      <c r="K24" s="6">
        <v>1</v>
      </c>
      <c r="L24" s="9">
        <v>1</v>
      </c>
      <c r="M24" s="10">
        <v>1</v>
      </c>
      <c r="N24" s="10">
        <v>1</v>
      </c>
      <c r="O24" s="10">
        <v>1</v>
      </c>
      <c r="P24" s="10">
        <v>1</v>
      </c>
      <c r="Q24" s="10">
        <v>1</v>
      </c>
      <c r="R24" s="10">
        <v>1</v>
      </c>
      <c r="S24" s="11">
        <v>0</v>
      </c>
      <c r="T24" s="11">
        <v>1</v>
      </c>
      <c r="U24" s="11">
        <v>1</v>
      </c>
      <c r="V24" s="11">
        <v>1</v>
      </c>
      <c r="W24" s="12">
        <v>1</v>
      </c>
      <c r="X24" s="12">
        <v>1</v>
      </c>
      <c r="Y24" s="12">
        <v>1</v>
      </c>
      <c r="Z24" s="13">
        <f t="shared" si="0"/>
        <v>21</v>
      </c>
      <c r="AA24" s="1"/>
    </row>
    <row r="25" spans="1:27" ht="15.75" x14ac:dyDescent="0.25">
      <c r="A25" s="2">
        <v>45</v>
      </c>
      <c r="B25" s="4">
        <v>1</v>
      </c>
      <c r="C25" s="4">
        <v>1</v>
      </c>
      <c r="D25" s="4">
        <v>1</v>
      </c>
      <c r="E25" s="4">
        <v>1</v>
      </c>
      <c r="F25" s="5">
        <v>1</v>
      </c>
      <c r="G25" s="5">
        <v>0</v>
      </c>
      <c r="H25" s="5">
        <v>1</v>
      </c>
      <c r="I25" s="5">
        <v>1</v>
      </c>
      <c r="J25" s="6">
        <v>1</v>
      </c>
      <c r="K25" s="6">
        <v>1</v>
      </c>
      <c r="L25" s="9">
        <v>0</v>
      </c>
      <c r="M25" s="10">
        <v>1</v>
      </c>
      <c r="N25" s="10">
        <v>1</v>
      </c>
      <c r="O25" s="10">
        <v>1</v>
      </c>
      <c r="P25" s="10">
        <v>0</v>
      </c>
      <c r="Q25" s="10">
        <v>1</v>
      </c>
      <c r="R25" s="10">
        <v>1</v>
      </c>
      <c r="S25" s="11">
        <v>1</v>
      </c>
      <c r="T25" s="11">
        <v>1</v>
      </c>
      <c r="U25" s="11">
        <v>1</v>
      </c>
      <c r="V25" s="11">
        <v>1</v>
      </c>
      <c r="W25" s="12">
        <v>1</v>
      </c>
      <c r="X25" s="12">
        <v>1</v>
      </c>
      <c r="Y25" s="12">
        <v>1</v>
      </c>
      <c r="Z25" s="13">
        <f t="shared" si="0"/>
        <v>21</v>
      </c>
      <c r="AA25" s="1"/>
    </row>
    <row r="26" spans="1:27" ht="15.75" x14ac:dyDescent="0.25">
      <c r="A26" s="2">
        <v>2</v>
      </c>
      <c r="B26" s="4"/>
      <c r="C26" s="4">
        <v>1</v>
      </c>
      <c r="D26" s="4"/>
      <c r="E26" s="4"/>
      <c r="F26" s="5">
        <v>1</v>
      </c>
      <c r="G26" s="5">
        <v>1</v>
      </c>
      <c r="H26" s="5">
        <v>1</v>
      </c>
      <c r="I26" s="5">
        <v>1</v>
      </c>
      <c r="J26" s="6">
        <v>1</v>
      </c>
      <c r="K26" s="6">
        <v>1</v>
      </c>
      <c r="L26" s="9">
        <v>0</v>
      </c>
      <c r="M26" s="10">
        <v>1</v>
      </c>
      <c r="N26" s="10">
        <v>1</v>
      </c>
      <c r="O26" s="10">
        <v>1</v>
      </c>
      <c r="P26" s="10">
        <v>1</v>
      </c>
      <c r="Q26" s="10">
        <v>1</v>
      </c>
      <c r="R26" s="10">
        <v>1</v>
      </c>
      <c r="S26" s="11">
        <v>1</v>
      </c>
      <c r="T26" s="11">
        <v>1</v>
      </c>
      <c r="U26" s="11">
        <v>1</v>
      </c>
      <c r="V26" s="11">
        <v>1</v>
      </c>
      <c r="W26" s="12">
        <v>1</v>
      </c>
      <c r="X26" s="12">
        <v>1</v>
      </c>
      <c r="Y26" s="12">
        <v>1</v>
      </c>
      <c r="Z26" s="13">
        <f t="shared" si="0"/>
        <v>20</v>
      </c>
      <c r="AA26" s="1"/>
    </row>
    <row r="27" spans="1:27" ht="15.75" x14ac:dyDescent="0.25">
      <c r="A27" s="2">
        <v>4</v>
      </c>
      <c r="B27" s="4">
        <v>0</v>
      </c>
      <c r="C27" s="4">
        <v>1</v>
      </c>
      <c r="D27" s="4">
        <v>0</v>
      </c>
      <c r="E27" s="4">
        <v>0</v>
      </c>
      <c r="F27" s="5">
        <v>1</v>
      </c>
      <c r="G27" s="5">
        <v>1</v>
      </c>
      <c r="H27" s="5">
        <v>1</v>
      </c>
      <c r="I27" s="5">
        <v>1</v>
      </c>
      <c r="J27" s="6">
        <v>1</v>
      </c>
      <c r="K27" s="6">
        <v>1</v>
      </c>
      <c r="L27" s="9">
        <v>1</v>
      </c>
      <c r="M27" s="10">
        <v>1</v>
      </c>
      <c r="N27" s="10">
        <v>1</v>
      </c>
      <c r="O27" s="10">
        <v>1</v>
      </c>
      <c r="P27" s="10">
        <v>1</v>
      </c>
      <c r="Q27" s="10">
        <v>1</v>
      </c>
      <c r="R27" s="10">
        <v>1</v>
      </c>
      <c r="S27" s="11">
        <v>1</v>
      </c>
      <c r="T27" s="11">
        <v>1</v>
      </c>
      <c r="U27" s="11">
        <v>1</v>
      </c>
      <c r="V27" s="11">
        <v>0</v>
      </c>
      <c r="W27" s="12">
        <v>1</v>
      </c>
      <c r="X27" s="12">
        <v>1</v>
      </c>
      <c r="Y27" s="12">
        <v>1</v>
      </c>
      <c r="Z27" s="13">
        <f t="shared" si="0"/>
        <v>20</v>
      </c>
      <c r="AA27" s="1"/>
    </row>
    <row r="28" spans="1:27" ht="15.75" x14ac:dyDescent="0.25">
      <c r="A28" s="2">
        <v>6</v>
      </c>
      <c r="B28" s="4">
        <v>1</v>
      </c>
      <c r="C28" s="4">
        <v>1</v>
      </c>
      <c r="D28" s="4">
        <v>1</v>
      </c>
      <c r="E28" s="4">
        <v>1</v>
      </c>
      <c r="F28" s="5">
        <v>1</v>
      </c>
      <c r="G28" s="5">
        <v>1</v>
      </c>
      <c r="H28" s="5">
        <v>1</v>
      </c>
      <c r="I28" s="5">
        <v>1</v>
      </c>
      <c r="J28" s="6">
        <v>1</v>
      </c>
      <c r="K28" s="6">
        <v>1</v>
      </c>
      <c r="L28" s="9">
        <v>1</v>
      </c>
      <c r="M28" s="10">
        <v>1</v>
      </c>
      <c r="N28" s="10">
        <v>0</v>
      </c>
      <c r="O28" s="10">
        <v>1</v>
      </c>
      <c r="P28" s="10">
        <v>0</v>
      </c>
      <c r="Q28" s="10">
        <v>0</v>
      </c>
      <c r="R28" s="10">
        <v>1</v>
      </c>
      <c r="S28" s="11">
        <v>1</v>
      </c>
      <c r="T28" s="11">
        <v>1</v>
      </c>
      <c r="U28" s="11">
        <v>1</v>
      </c>
      <c r="V28" s="11"/>
      <c r="W28" s="12">
        <v>1</v>
      </c>
      <c r="X28" s="12">
        <v>1</v>
      </c>
      <c r="Y28" s="12">
        <v>1</v>
      </c>
      <c r="Z28" s="13">
        <f t="shared" si="0"/>
        <v>20</v>
      </c>
      <c r="AA28" s="1"/>
    </row>
    <row r="29" spans="1:27" ht="15.75" x14ac:dyDescent="0.25">
      <c r="A29" s="2">
        <v>17</v>
      </c>
      <c r="B29" s="4">
        <v>0</v>
      </c>
      <c r="C29" s="4">
        <v>1</v>
      </c>
      <c r="D29" s="4">
        <v>0</v>
      </c>
      <c r="E29" s="4">
        <v>1</v>
      </c>
      <c r="F29" s="5">
        <v>1</v>
      </c>
      <c r="G29" s="5">
        <v>1</v>
      </c>
      <c r="H29" s="5">
        <v>1</v>
      </c>
      <c r="I29" s="5">
        <v>1</v>
      </c>
      <c r="J29" s="6">
        <v>1</v>
      </c>
      <c r="K29" s="6">
        <v>1</v>
      </c>
      <c r="L29" s="9">
        <v>1</v>
      </c>
      <c r="M29" s="10">
        <v>1</v>
      </c>
      <c r="N29" s="10">
        <v>1</v>
      </c>
      <c r="O29" s="10">
        <v>1</v>
      </c>
      <c r="P29" s="10">
        <v>0</v>
      </c>
      <c r="Q29" s="10">
        <v>1</v>
      </c>
      <c r="R29" s="10">
        <v>0</v>
      </c>
      <c r="S29" s="11">
        <v>1</v>
      </c>
      <c r="T29" s="11">
        <v>1</v>
      </c>
      <c r="U29" s="11">
        <v>1</v>
      </c>
      <c r="V29" s="11">
        <v>1</v>
      </c>
      <c r="W29" s="12">
        <v>1</v>
      </c>
      <c r="X29" s="12">
        <v>1</v>
      </c>
      <c r="Y29" s="12">
        <v>1</v>
      </c>
      <c r="Z29" s="13">
        <f t="shared" si="0"/>
        <v>20</v>
      </c>
      <c r="AA29" s="1"/>
    </row>
    <row r="30" spans="1:27" ht="15.75" x14ac:dyDescent="0.25">
      <c r="A30" s="2">
        <v>47</v>
      </c>
      <c r="B30" s="4">
        <v>0</v>
      </c>
      <c r="C30" s="4">
        <v>1</v>
      </c>
      <c r="D30" s="4">
        <v>1</v>
      </c>
      <c r="E30" s="4">
        <v>1</v>
      </c>
      <c r="F30" s="5">
        <v>0</v>
      </c>
      <c r="G30" s="5">
        <v>1</v>
      </c>
      <c r="H30" s="5">
        <v>1</v>
      </c>
      <c r="I30" s="5">
        <v>1</v>
      </c>
      <c r="J30" s="6">
        <v>1</v>
      </c>
      <c r="K30" s="6">
        <v>1</v>
      </c>
      <c r="L30" s="9">
        <v>0</v>
      </c>
      <c r="M30" s="10">
        <v>1</v>
      </c>
      <c r="N30" s="10">
        <v>1</v>
      </c>
      <c r="O30" s="10">
        <v>1</v>
      </c>
      <c r="P30" s="10">
        <v>1</v>
      </c>
      <c r="Q30" s="10">
        <v>1</v>
      </c>
      <c r="R30" s="10">
        <v>1</v>
      </c>
      <c r="S30" s="11">
        <v>1</v>
      </c>
      <c r="T30" s="11">
        <v>0</v>
      </c>
      <c r="U30" s="11">
        <v>1</v>
      </c>
      <c r="V30" s="11">
        <v>1</v>
      </c>
      <c r="W30" s="12">
        <v>1</v>
      </c>
      <c r="X30" s="12">
        <v>1</v>
      </c>
      <c r="Y30" s="12">
        <v>1</v>
      </c>
      <c r="Z30" s="13">
        <f t="shared" si="0"/>
        <v>20</v>
      </c>
      <c r="AA30" s="1"/>
    </row>
    <row r="31" spans="1:27" ht="15.75" x14ac:dyDescent="0.25">
      <c r="A31" s="2">
        <v>14</v>
      </c>
      <c r="B31" s="4">
        <v>1</v>
      </c>
      <c r="C31" s="4"/>
      <c r="D31" s="4"/>
      <c r="E31" s="4"/>
      <c r="F31" s="5">
        <v>1</v>
      </c>
      <c r="G31" s="5">
        <v>1</v>
      </c>
      <c r="H31" s="5">
        <v>1</v>
      </c>
      <c r="I31" s="5">
        <v>1</v>
      </c>
      <c r="J31" s="6">
        <v>1</v>
      </c>
      <c r="K31" s="6">
        <v>1</v>
      </c>
      <c r="L31" s="9">
        <v>0</v>
      </c>
      <c r="M31" s="10">
        <v>1</v>
      </c>
      <c r="N31" s="10">
        <v>1</v>
      </c>
      <c r="O31" s="10">
        <v>1</v>
      </c>
      <c r="P31" s="10">
        <v>1</v>
      </c>
      <c r="Q31" s="10">
        <v>1</v>
      </c>
      <c r="R31" s="10">
        <v>0</v>
      </c>
      <c r="S31" s="11">
        <v>1</v>
      </c>
      <c r="T31" s="11">
        <v>1</v>
      </c>
      <c r="U31" s="11">
        <v>1</v>
      </c>
      <c r="V31" s="11">
        <v>1</v>
      </c>
      <c r="W31" s="12">
        <v>1</v>
      </c>
      <c r="X31" s="12">
        <v>1</v>
      </c>
      <c r="Y31" s="12">
        <v>1</v>
      </c>
      <c r="Z31" s="13">
        <f t="shared" si="0"/>
        <v>19</v>
      </c>
      <c r="AA31" s="1"/>
    </row>
    <row r="32" spans="1:27" ht="15.75" x14ac:dyDescent="0.25">
      <c r="A32" s="2">
        <v>15</v>
      </c>
      <c r="B32" s="4">
        <v>0</v>
      </c>
      <c r="C32" s="4">
        <v>1</v>
      </c>
      <c r="D32" s="4">
        <v>0</v>
      </c>
      <c r="E32" s="4">
        <v>1</v>
      </c>
      <c r="F32" s="5">
        <v>1</v>
      </c>
      <c r="G32" s="5">
        <v>1</v>
      </c>
      <c r="H32" s="5">
        <v>1</v>
      </c>
      <c r="I32" s="5">
        <v>1</v>
      </c>
      <c r="J32" s="6">
        <v>1</v>
      </c>
      <c r="K32" s="6">
        <v>1</v>
      </c>
      <c r="L32" s="9">
        <v>0</v>
      </c>
      <c r="M32" s="10">
        <v>1</v>
      </c>
      <c r="N32" s="10">
        <v>1</v>
      </c>
      <c r="O32" s="10">
        <v>1</v>
      </c>
      <c r="P32" s="10">
        <v>0</v>
      </c>
      <c r="Q32" s="10"/>
      <c r="R32" s="10">
        <v>1</v>
      </c>
      <c r="S32" s="11">
        <v>1</v>
      </c>
      <c r="T32" s="11">
        <v>1</v>
      </c>
      <c r="U32" s="11">
        <v>1</v>
      </c>
      <c r="V32" s="11">
        <v>1</v>
      </c>
      <c r="W32" s="12">
        <v>1</v>
      </c>
      <c r="X32" s="12">
        <v>1</v>
      </c>
      <c r="Y32" s="12">
        <v>1</v>
      </c>
      <c r="Z32" s="13">
        <f t="shared" si="0"/>
        <v>19</v>
      </c>
      <c r="AA32" s="1"/>
    </row>
    <row r="33" spans="1:27" ht="15.75" x14ac:dyDescent="0.25">
      <c r="A33" s="2">
        <v>41</v>
      </c>
      <c r="B33" s="4">
        <v>1</v>
      </c>
      <c r="C33" s="4">
        <v>1</v>
      </c>
      <c r="D33" s="4">
        <v>1</v>
      </c>
      <c r="E33" s="4">
        <v>1</v>
      </c>
      <c r="F33" s="5">
        <v>1</v>
      </c>
      <c r="G33" s="5">
        <v>1</v>
      </c>
      <c r="H33" s="5">
        <v>1</v>
      </c>
      <c r="I33" s="5">
        <v>1</v>
      </c>
      <c r="J33" s="6">
        <v>1</v>
      </c>
      <c r="K33" s="6">
        <v>1</v>
      </c>
      <c r="L33" s="9">
        <v>1</v>
      </c>
      <c r="M33" s="10">
        <v>1</v>
      </c>
      <c r="N33" s="10">
        <v>0</v>
      </c>
      <c r="O33" s="10"/>
      <c r="P33" s="10"/>
      <c r="Q33" s="10"/>
      <c r="R33" s="10"/>
      <c r="S33" s="11">
        <v>1</v>
      </c>
      <c r="T33" s="11">
        <v>1</v>
      </c>
      <c r="U33" s="11">
        <v>1</v>
      </c>
      <c r="V33" s="11">
        <v>1</v>
      </c>
      <c r="W33" s="12">
        <v>1</v>
      </c>
      <c r="X33" s="12">
        <v>1</v>
      </c>
      <c r="Y33" s="12">
        <v>1</v>
      </c>
      <c r="Z33" s="13">
        <f t="shared" si="0"/>
        <v>19</v>
      </c>
      <c r="AA33" s="1"/>
    </row>
    <row r="34" spans="1:27" ht="15.75" x14ac:dyDescent="0.25">
      <c r="A34" s="2">
        <v>1</v>
      </c>
      <c r="B34" s="4">
        <v>0</v>
      </c>
      <c r="C34" s="4">
        <v>1</v>
      </c>
      <c r="D34" s="4">
        <v>1</v>
      </c>
      <c r="E34" s="4">
        <v>1</v>
      </c>
      <c r="F34" s="5">
        <v>1</v>
      </c>
      <c r="G34" s="5">
        <v>1</v>
      </c>
      <c r="H34" s="5">
        <v>1</v>
      </c>
      <c r="I34" s="5">
        <v>1</v>
      </c>
      <c r="J34" s="6">
        <v>0</v>
      </c>
      <c r="K34" s="6">
        <v>1</v>
      </c>
      <c r="L34" s="9">
        <v>0</v>
      </c>
      <c r="M34" s="10">
        <v>1</v>
      </c>
      <c r="N34" s="10">
        <v>1</v>
      </c>
      <c r="O34" s="10">
        <v>1</v>
      </c>
      <c r="P34" s="10">
        <v>0</v>
      </c>
      <c r="Q34" s="10">
        <v>0</v>
      </c>
      <c r="R34" s="10">
        <v>1</v>
      </c>
      <c r="S34" s="11">
        <v>1</v>
      </c>
      <c r="T34" s="11">
        <v>1</v>
      </c>
      <c r="U34" s="11">
        <v>1</v>
      </c>
      <c r="V34" s="11">
        <v>1</v>
      </c>
      <c r="W34" s="12">
        <v>0</v>
      </c>
      <c r="X34" s="12">
        <v>1</v>
      </c>
      <c r="Y34" s="12">
        <v>1</v>
      </c>
      <c r="Z34" s="13">
        <f t="shared" si="0"/>
        <v>18</v>
      </c>
      <c r="AA34" s="1"/>
    </row>
    <row r="35" spans="1:27" ht="15.75" x14ac:dyDescent="0.25">
      <c r="A35" s="2">
        <v>12</v>
      </c>
      <c r="B35" s="4"/>
      <c r="C35" s="4">
        <v>1</v>
      </c>
      <c r="D35" s="4"/>
      <c r="E35" s="4">
        <v>0</v>
      </c>
      <c r="F35" s="5">
        <v>1</v>
      </c>
      <c r="G35" s="5">
        <v>1</v>
      </c>
      <c r="H35" s="5">
        <v>1</v>
      </c>
      <c r="I35" s="5">
        <v>1</v>
      </c>
      <c r="J35" s="6">
        <v>1</v>
      </c>
      <c r="K35" s="6">
        <v>1</v>
      </c>
      <c r="L35" s="9">
        <v>0</v>
      </c>
      <c r="M35" s="10">
        <v>1</v>
      </c>
      <c r="N35" s="10">
        <v>1</v>
      </c>
      <c r="O35" s="10">
        <v>1</v>
      </c>
      <c r="P35" s="10">
        <v>1</v>
      </c>
      <c r="Q35" s="10">
        <v>1</v>
      </c>
      <c r="R35" s="10">
        <v>1</v>
      </c>
      <c r="S35" s="11">
        <v>1</v>
      </c>
      <c r="T35" s="11">
        <v>1</v>
      </c>
      <c r="U35" s="11">
        <v>1</v>
      </c>
      <c r="V35" s="11">
        <v>0</v>
      </c>
      <c r="W35" s="12">
        <v>1</v>
      </c>
      <c r="X35" s="12">
        <v>1</v>
      </c>
      <c r="Y35" s="12"/>
      <c r="Z35" s="13">
        <f t="shared" si="0"/>
        <v>18</v>
      </c>
      <c r="AA35" s="1"/>
    </row>
    <row r="36" spans="1:27" ht="15.75" x14ac:dyDescent="0.25">
      <c r="A36" s="2">
        <v>32</v>
      </c>
      <c r="B36" s="4">
        <v>0</v>
      </c>
      <c r="C36" s="4">
        <v>1</v>
      </c>
      <c r="D36" s="4">
        <v>1</v>
      </c>
      <c r="E36" s="4">
        <v>1</v>
      </c>
      <c r="F36" s="5">
        <v>1</v>
      </c>
      <c r="G36" s="5">
        <v>1</v>
      </c>
      <c r="H36" s="5">
        <v>1</v>
      </c>
      <c r="I36" s="5">
        <v>1</v>
      </c>
      <c r="J36" s="6">
        <v>1</v>
      </c>
      <c r="K36" s="6">
        <v>1</v>
      </c>
      <c r="L36" s="9">
        <v>0</v>
      </c>
      <c r="M36" s="10">
        <v>0</v>
      </c>
      <c r="N36" s="10">
        <v>0</v>
      </c>
      <c r="O36" s="10">
        <v>0</v>
      </c>
      <c r="P36" s="10">
        <v>1</v>
      </c>
      <c r="Q36" s="10">
        <v>1</v>
      </c>
      <c r="R36" s="10">
        <v>0</v>
      </c>
      <c r="S36" s="11">
        <v>1</v>
      </c>
      <c r="T36" s="11">
        <v>1</v>
      </c>
      <c r="U36" s="11">
        <v>1</v>
      </c>
      <c r="V36" s="11">
        <v>1</v>
      </c>
      <c r="W36" s="12">
        <v>1</v>
      </c>
      <c r="X36" s="12">
        <v>1</v>
      </c>
      <c r="Y36" s="12">
        <v>1</v>
      </c>
      <c r="Z36" s="13">
        <f t="shared" si="0"/>
        <v>18</v>
      </c>
      <c r="AA36" s="1"/>
    </row>
    <row r="37" spans="1:27" ht="15.75" x14ac:dyDescent="0.25">
      <c r="A37" s="2">
        <v>37</v>
      </c>
      <c r="B37" s="4"/>
      <c r="C37" s="4"/>
      <c r="D37" s="4"/>
      <c r="E37" s="4"/>
      <c r="F37" s="5">
        <v>1</v>
      </c>
      <c r="G37" s="5">
        <v>1</v>
      </c>
      <c r="H37" s="5">
        <v>1</v>
      </c>
      <c r="I37" s="5">
        <v>1</v>
      </c>
      <c r="J37" s="6">
        <v>1</v>
      </c>
      <c r="K37" s="6">
        <v>1</v>
      </c>
      <c r="L37" s="9"/>
      <c r="M37" s="10">
        <v>1</v>
      </c>
      <c r="N37" s="10">
        <v>1</v>
      </c>
      <c r="O37" s="10">
        <v>1</v>
      </c>
      <c r="P37" s="10">
        <v>0</v>
      </c>
      <c r="Q37" s="10">
        <v>1</v>
      </c>
      <c r="R37" s="10">
        <v>1</v>
      </c>
      <c r="S37" s="11">
        <v>1</v>
      </c>
      <c r="T37" s="11">
        <v>1</v>
      </c>
      <c r="U37" s="11">
        <v>1</v>
      </c>
      <c r="V37" s="11">
        <v>1</v>
      </c>
      <c r="W37" s="12">
        <v>1</v>
      </c>
      <c r="X37" s="12">
        <v>1</v>
      </c>
      <c r="Y37" s="12">
        <v>1</v>
      </c>
      <c r="Z37" s="13">
        <f t="shared" si="0"/>
        <v>18</v>
      </c>
      <c r="AA37" s="1"/>
    </row>
    <row r="38" spans="1:27" ht="15.75" x14ac:dyDescent="0.25">
      <c r="A38" s="2">
        <v>42</v>
      </c>
      <c r="B38" s="4">
        <v>0</v>
      </c>
      <c r="C38" s="4">
        <v>1</v>
      </c>
      <c r="D38" s="4">
        <v>0</v>
      </c>
      <c r="E38" s="4">
        <v>0</v>
      </c>
      <c r="F38" s="5">
        <v>1</v>
      </c>
      <c r="G38" s="5">
        <v>1</v>
      </c>
      <c r="H38" s="5">
        <v>1</v>
      </c>
      <c r="I38" s="5">
        <v>1</v>
      </c>
      <c r="J38" s="6">
        <v>1</v>
      </c>
      <c r="K38" s="6">
        <v>1</v>
      </c>
      <c r="L38" s="9"/>
      <c r="M38" s="10">
        <v>1</v>
      </c>
      <c r="N38" s="10">
        <v>1</v>
      </c>
      <c r="O38" s="10">
        <v>1</v>
      </c>
      <c r="P38" s="10">
        <v>0</v>
      </c>
      <c r="Q38" s="10">
        <v>1</v>
      </c>
      <c r="R38" s="10">
        <v>0</v>
      </c>
      <c r="S38" s="11">
        <v>1</v>
      </c>
      <c r="T38" s="11">
        <v>1</v>
      </c>
      <c r="U38" s="11">
        <v>1</v>
      </c>
      <c r="V38" s="11">
        <v>1</v>
      </c>
      <c r="W38" s="12">
        <v>1</v>
      </c>
      <c r="X38" s="12">
        <v>1</v>
      </c>
      <c r="Y38" s="12">
        <v>1</v>
      </c>
      <c r="Z38" s="13">
        <f t="shared" si="0"/>
        <v>18</v>
      </c>
      <c r="AA38" s="1"/>
    </row>
    <row r="39" spans="1:27" ht="15.75" x14ac:dyDescent="0.25">
      <c r="A39" s="2">
        <v>19</v>
      </c>
      <c r="B39" s="4">
        <v>0</v>
      </c>
      <c r="C39" s="4">
        <v>1</v>
      </c>
      <c r="D39" s="4">
        <v>0</v>
      </c>
      <c r="E39" s="4">
        <v>0</v>
      </c>
      <c r="F39" s="5">
        <v>1</v>
      </c>
      <c r="G39" s="5">
        <v>1</v>
      </c>
      <c r="H39" s="5">
        <v>1</v>
      </c>
      <c r="I39" s="5">
        <v>1</v>
      </c>
      <c r="J39" s="6">
        <v>1</v>
      </c>
      <c r="K39" s="6">
        <v>1</v>
      </c>
      <c r="L39" s="9">
        <v>0</v>
      </c>
      <c r="M39" s="10">
        <v>1</v>
      </c>
      <c r="N39" s="10">
        <v>1</v>
      </c>
      <c r="O39" s="10">
        <v>1</v>
      </c>
      <c r="P39" s="10">
        <v>1</v>
      </c>
      <c r="Q39" s="10">
        <v>0</v>
      </c>
      <c r="R39" s="10">
        <v>0</v>
      </c>
      <c r="S39" s="11">
        <v>1</v>
      </c>
      <c r="T39" s="11">
        <v>1</v>
      </c>
      <c r="U39" s="11">
        <v>1</v>
      </c>
      <c r="V39" s="11">
        <v>0</v>
      </c>
      <c r="W39" s="12">
        <v>1</v>
      </c>
      <c r="X39" s="12">
        <v>1</v>
      </c>
      <c r="Y39" s="12">
        <v>1</v>
      </c>
      <c r="Z39" s="13">
        <f t="shared" si="0"/>
        <v>17</v>
      </c>
      <c r="AA39" s="1"/>
    </row>
    <row r="40" spans="1:27" ht="15.75" x14ac:dyDescent="0.25">
      <c r="A40" s="2">
        <v>24</v>
      </c>
      <c r="B40" s="4">
        <v>0</v>
      </c>
      <c r="C40" s="4">
        <v>1</v>
      </c>
      <c r="D40" s="4"/>
      <c r="E40" s="4"/>
      <c r="F40" s="5">
        <v>1</v>
      </c>
      <c r="G40" s="5">
        <v>1</v>
      </c>
      <c r="H40" s="5">
        <v>1</v>
      </c>
      <c r="I40" s="5">
        <v>1</v>
      </c>
      <c r="J40" s="6">
        <v>1</v>
      </c>
      <c r="K40" s="6">
        <v>1</v>
      </c>
      <c r="L40" s="9">
        <v>0</v>
      </c>
      <c r="M40" s="10">
        <v>1</v>
      </c>
      <c r="N40" s="10">
        <v>1</v>
      </c>
      <c r="O40" s="10">
        <v>1</v>
      </c>
      <c r="P40" s="10">
        <v>1</v>
      </c>
      <c r="Q40" s="10"/>
      <c r="R40" s="10"/>
      <c r="S40" s="11">
        <v>1</v>
      </c>
      <c r="T40" s="11">
        <v>1</v>
      </c>
      <c r="U40" s="11">
        <v>1</v>
      </c>
      <c r="V40" s="11">
        <v>1</v>
      </c>
      <c r="W40" s="12">
        <v>0</v>
      </c>
      <c r="X40" s="12">
        <v>1</v>
      </c>
      <c r="Y40" s="12">
        <v>1</v>
      </c>
      <c r="Z40" s="13">
        <f t="shared" si="0"/>
        <v>17</v>
      </c>
      <c r="AA40" s="1"/>
    </row>
    <row r="41" spans="1:27" ht="15.75" x14ac:dyDescent="0.25">
      <c r="A41" s="2">
        <v>38</v>
      </c>
      <c r="B41" s="4">
        <v>1</v>
      </c>
      <c r="C41" s="4">
        <v>1</v>
      </c>
      <c r="D41" s="4">
        <v>0</v>
      </c>
      <c r="E41" s="4">
        <v>0</v>
      </c>
      <c r="F41" s="5">
        <v>1</v>
      </c>
      <c r="G41" s="5">
        <v>1</v>
      </c>
      <c r="H41" s="5">
        <v>1</v>
      </c>
      <c r="I41" s="5">
        <v>1</v>
      </c>
      <c r="J41" s="6">
        <v>1</v>
      </c>
      <c r="K41" s="6">
        <v>1</v>
      </c>
      <c r="L41" s="9"/>
      <c r="M41" s="10">
        <v>1</v>
      </c>
      <c r="N41" s="10">
        <v>1</v>
      </c>
      <c r="O41" s="10">
        <v>1</v>
      </c>
      <c r="P41" s="10"/>
      <c r="Q41" s="10"/>
      <c r="R41" s="10"/>
      <c r="S41" s="11">
        <v>1</v>
      </c>
      <c r="T41" s="11">
        <v>1</v>
      </c>
      <c r="U41" s="11">
        <v>1</v>
      </c>
      <c r="V41" s="11">
        <v>1</v>
      </c>
      <c r="W41" s="12">
        <v>0</v>
      </c>
      <c r="X41" s="12">
        <v>1</v>
      </c>
      <c r="Y41" s="12">
        <v>1</v>
      </c>
      <c r="Z41" s="13">
        <f t="shared" si="0"/>
        <v>17</v>
      </c>
      <c r="AA41" s="1"/>
    </row>
    <row r="42" spans="1:27" ht="15.75" x14ac:dyDescent="0.25">
      <c r="A42" s="2">
        <v>20</v>
      </c>
      <c r="B42" s="4">
        <v>0</v>
      </c>
      <c r="C42" s="4">
        <v>1</v>
      </c>
      <c r="D42" s="4">
        <v>0</v>
      </c>
      <c r="E42" s="4">
        <v>0</v>
      </c>
      <c r="F42" s="5">
        <v>1</v>
      </c>
      <c r="G42" s="5">
        <v>1</v>
      </c>
      <c r="H42" s="5">
        <v>1</v>
      </c>
      <c r="I42" s="5">
        <v>1</v>
      </c>
      <c r="J42" s="6">
        <v>1</v>
      </c>
      <c r="K42" s="6">
        <v>1</v>
      </c>
      <c r="L42" s="9">
        <v>1</v>
      </c>
      <c r="M42" s="10">
        <v>1</v>
      </c>
      <c r="N42" s="10">
        <v>1</v>
      </c>
      <c r="O42" s="10">
        <v>1</v>
      </c>
      <c r="P42" s="10">
        <v>0</v>
      </c>
      <c r="Q42" s="10">
        <v>0</v>
      </c>
      <c r="R42" s="10"/>
      <c r="S42" s="11">
        <v>1</v>
      </c>
      <c r="T42" s="11">
        <v>1</v>
      </c>
      <c r="U42" s="11">
        <v>0</v>
      </c>
      <c r="V42" s="11">
        <v>0</v>
      </c>
      <c r="W42" s="12">
        <v>1</v>
      </c>
      <c r="X42" s="12">
        <v>1</v>
      </c>
      <c r="Y42" s="12">
        <v>1</v>
      </c>
      <c r="Z42" s="13">
        <f t="shared" si="0"/>
        <v>16</v>
      </c>
      <c r="AA42" s="1"/>
    </row>
    <row r="43" spans="1:27" ht="15.75" x14ac:dyDescent="0.25">
      <c r="A43" s="2">
        <v>21</v>
      </c>
      <c r="B43" s="4">
        <v>0</v>
      </c>
      <c r="C43" s="4">
        <v>1</v>
      </c>
      <c r="D43" s="4">
        <v>0</v>
      </c>
      <c r="E43" s="4">
        <v>0</v>
      </c>
      <c r="F43" s="5">
        <v>0</v>
      </c>
      <c r="G43" s="5">
        <v>1</v>
      </c>
      <c r="H43" s="5">
        <v>1</v>
      </c>
      <c r="I43" s="5">
        <v>1</v>
      </c>
      <c r="J43" s="6">
        <v>0</v>
      </c>
      <c r="K43" s="6">
        <v>1</v>
      </c>
      <c r="L43" s="9">
        <v>1</v>
      </c>
      <c r="M43" s="10">
        <v>1</v>
      </c>
      <c r="N43" s="10">
        <v>0</v>
      </c>
      <c r="O43" s="10">
        <v>1</v>
      </c>
      <c r="P43" s="10">
        <v>1</v>
      </c>
      <c r="Q43" s="10">
        <v>1</v>
      </c>
      <c r="R43" s="10">
        <v>0</v>
      </c>
      <c r="S43" s="11"/>
      <c r="T43" s="11">
        <v>1</v>
      </c>
      <c r="U43" s="11">
        <v>1</v>
      </c>
      <c r="V43" s="11">
        <v>1</v>
      </c>
      <c r="W43" s="12">
        <v>1</v>
      </c>
      <c r="X43" s="12">
        <v>1</v>
      </c>
      <c r="Y43" s="12">
        <v>1</v>
      </c>
      <c r="Z43" s="13">
        <f t="shared" si="0"/>
        <v>16</v>
      </c>
      <c r="AA43" s="1"/>
    </row>
    <row r="44" spans="1:27" ht="15.75" x14ac:dyDescent="0.25">
      <c r="A44" s="2">
        <v>34</v>
      </c>
      <c r="B44" s="4"/>
      <c r="C44" s="4"/>
      <c r="D44" s="4"/>
      <c r="E44" s="4"/>
      <c r="F44" s="5">
        <v>1</v>
      </c>
      <c r="G44" s="5">
        <v>1</v>
      </c>
      <c r="H44" s="5">
        <v>1</v>
      </c>
      <c r="I44" s="5">
        <v>1</v>
      </c>
      <c r="J44" s="6">
        <v>1</v>
      </c>
      <c r="K44" s="6">
        <v>1</v>
      </c>
      <c r="L44" s="9">
        <v>0</v>
      </c>
      <c r="M44" s="10">
        <v>1</v>
      </c>
      <c r="N44" s="10">
        <v>1</v>
      </c>
      <c r="O44" s="10">
        <v>1</v>
      </c>
      <c r="P44" s="10">
        <v>1</v>
      </c>
      <c r="Q44" s="10">
        <v>0</v>
      </c>
      <c r="R44" s="10">
        <v>0</v>
      </c>
      <c r="S44" s="11"/>
      <c r="T44" s="11">
        <v>1</v>
      </c>
      <c r="U44" s="11">
        <v>1</v>
      </c>
      <c r="V44" s="11">
        <v>1</v>
      </c>
      <c r="W44" s="12">
        <v>1</v>
      </c>
      <c r="X44" s="12">
        <v>1</v>
      </c>
      <c r="Y44" s="12">
        <v>1</v>
      </c>
      <c r="Z44" s="13">
        <f t="shared" si="0"/>
        <v>16</v>
      </c>
      <c r="AA44" s="1"/>
    </row>
    <row r="45" spans="1:27" ht="15.75" x14ac:dyDescent="0.25">
      <c r="A45" s="2">
        <v>23</v>
      </c>
      <c r="B45" s="4">
        <v>0</v>
      </c>
      <c r="C45" s="4">
        <v>1</v>
      </c>
      <c r="D45" s="4"/>
      <c r="E45" s="4">
        <v>1</v>
      </c>
      <c r="F45" s="5">
        <v>1</v>
      </c>
      <c r="G45" s="5">
        <v>1</v>
      </c>
      <c r="H45" s="5">
        <v>1</v>
      </c>
      <c r="I45" s="5">
        <v>0</v>
      </c>
      <c r="J45" s="6">
        <v>1</v>
      </c>
      <c r="K45" s="6">
        <v>1</v>
      </c>
      <c r="L45" s="9">
        <v>0</v>
      </c>
      <c r="M45" s="10">
        <v>1</v>
      </c>
      <c r="N45" s="10">
        <v>0</v>
      </c>
      <c r="O45" s="10">
        <v>1</v>
      </c>
      <c r="P45" s="10"/>
      <c r="Q45" s="10"/>
      <c r="R45" s="10">
        <v>0</v>
      </c>
      <c r="S45" s="11">
        <v>1</v>
      </c>
      <c r="T45" s="11">
        <v>1</v>
      </c>
      <c r="U45" s="11">
        <v>1</v>
      </c>
      <c r="V45" s="11"/>
      <c r="W45" s="12">
        <v>1</v>
      </c>
      <c r="X45" s="12">
        <v>1</v>
      </c>
      <c r="Y45" s="12">
        <v>1</v>
      </c>
      <c r="Z45" s="13">
        <f t="shared" si="0"/>
        <v>15</v>
      </c>
      <c r="AA45" s="1"/>
    </row>
    <row r="46" spans="1:27" ht="15.75" x14ac:dyDescent="0.25">
      <c r="A46" s="2">
        <v>11</v>
      </c>
      <c r="B46" s="4">
        <v>0</v>
      </c>
      <c r="C46" s="4">
        <v>1</v>
      </c>
      <c r="D46" s="4">
        <v>1</v>
      </c>
      <c r="E46" s="4">
        <v>0</v>
      </c>
      <c r="F46" s="5">
        <v>1</v>
      </c>
      <c r="G46" s="5">
        <v>1</v>
      </c>
      <c r="H46" s="5">
        <v>1</v>
      </c>
      <c r="I46" s="5"/>
      <c r="J46" s="6">
        <v>0</v>
      </c>
      <c r="K46" s="6">
        <v>1</v>
      </c>
      <c r="L46" s="9">
        <v>0</v>
      </c>
      <c r="M46" s="10">
        <v>0</v>
      </c>
      <c r="N46" s="10">
        <v>0</v>
      </c>
      <c r="O46" s="10">
        <v>0</v>
      </c>
      <c r="P46" s="10">
        <v>1</v>
      </c>
      <c r="Q46" s="10"/>
      <c r="R46" s="10"/>
      <c r="S46" s="11">
        <v>0</v>
      </c>
      <c r="T46" s="11">
        <v>1</v>
      </c>
      <c r="U46" s="11">
        <v>1</v>
      </c>
      <c r="V46" s="11">
        <v>1</v>
      </c>
      <c r="W46" s="12">
        <v>1</v>
      </c>
      <c r="X46" s="12">
        <v>1</v>
      </c>
      <c r="Y46" s="12">
        <v>1</v>
      </c>
      <c r="Z46" s="13">
        <f t="shared" si="0"/>
        <v>13</v>
      </c>
      <c r="AA46" s="1"/>
    </row>
    <row r="47" spans="1:27" ht="15.75" x14ac:dyDescent="0.25">
      <c r="A47" s="2">
        <v>33</v>
      </c>
      <c r="B47" s="4">
        <v>0</v>
      </c>
      <c r="C47" s="4">
        <v>1</v>
      </c>
      <c r="D47" s="4">
        <v>0</v>
      </c>
      <c r="E47" s="4">
        <v>1</v>
      </c>
      <c r="F47" s="5">
        <v>1</v>
      </c>
      <c r="G47" s="5">
        <v>0</v>
      </c>
      <c r="H47" s="5">
        <v>0</v>
      </c>
      <c r="I47" s="5">
        <v>0</v>
      </c>
      <c r="J47" s="6">
        <v>0</v>
      </c>
      <c r="K47" s="6">
        <v>0</v>
      </c>
      <c r="L47" s="9">
        <v>0</v>
      </c>
      <c r="M47" s="10">
        <v>1</v>
      </c>
      <c r="N47" s="10">
        <v>0</v>
      </c>
      <c r="O47" s="10">
        <v>1</v>
      </c>
      <c r="P47" s="10">
        <v>1</v>
      </c>
      <c r="Q47" s="10">
        <v>0</v>
      </c>
      <c r="R47" s="10">
        <v>1</v>
      </c>
      <c r="S47" s="11">
        <v>1</v>
      </c>
      <c r="T47" s="11">
        <v>1</v>
      </c>
      <c r="U47" s="11">
        <v>1</v>
      </c>
      <c r="V47" s="11">
        <v>0</v>
      </c>
      <c r="W47" s="12">
        <v>1</v>
      </c>
      <c r="X47" s="12">
        <v>1</v>
      </c>
      <c r="Y47" s="12">
        <v>1</v>
      </c>
      <c r="Z47" s="13">
        <f t="shared" si="0"/>
        <v>13</v>
      </c>
      <c r="AA47" s="1"/>
    </row>
    <row r="48" spans="1:27" ht="15.75" x14ac:dyDescent="0.25">
      <c r="A48" s="2">
        <v>46</v>
      </c>
      <c r="B48" s="4">
        <v>1</v>
      </c>
      <c r="C48" s="4">
        <v>1</v>
      </c>
      <c r="D48" s="4">
        <v>1</v>
      </c>
      <c r="E48" s="4">
        <v>1</v>
      </c>
      <c r="F48" s="5">
        <v>1</v>
      </c>
      <c r="G48" s="5">
        <v>0</v>
      </c>
      <c r="H48" s="5">
        <v>1</v>
      </c>
      <c r="I48" s="5">
        <v>1</v>
      </c>
      <c r="J48" s="6">
        <v>1</v>
      </c>
      <c r="K48" s="6">
        <v>1</v>
      </c>
      <c r="L48" s="9"/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1">
        <v>1</v>
      </c>
      <c r="T48" s="11">
        <v>0</v>
      </c>
      <c r="U48" s="11">
        <v>1</v>
      </c>
      <c r="V48" s="11">
        <v>1</v>
      </c>
      <c r="W48" s="12">
        <v>0</v>
      </c>
      <c r="X48" s="12">
        <v>1</v>
      </c>
      <c r="Y48" s="12"/>
      <c r="Z48" s="13">
        <f t="shared" si="0"/>
        <v>13</v>
      </c>
      <c r="AA48" s="1"/>
    </row>
    <row r="49" spans="1:27" ht="15.75" x14ac:dyDescent="0.25">
      <c r="A49" s="2">
        <v>5</v>
      </c>
      <c r="B49" s="4">
        <v>0</v>
      </c>
      <c r="C49" s="4">
        <v>1</v>
      </c>
      <c r="D49" s="4">
        <v>0</v>
      </c>
      <c r="E49" s="4">
        <v>1</v>
      </c>
      <c r="F49" s="5">
        <v>0</v>
      </c>
      <c r="G49" s="5">
        <v>0</v>
      </c>
      <c r="H49" s="5">
        <v>1</v>
      </c>
      <c r="I49" s="5">
        <v>0</v>
      </c>
      <c r="J49" s="6">
        <v>0</v>
      </c>
      <c r="K49" s="6">
        <v>0</v>
      </c>
      <c r="L49" s="9">
        <v>0</v>
      </c>
      <c r="M49" s="10">
        <v>1</v>
      </c>
      <c r="N49" s="10">
        <v>1</v>
      </c>
      <c r="O49" s="10">
        <v>1</v>
      </c>
      <c r="P49" s="10">
        <v>0</v>
      </c>
      <c r="Q49" s="10">
        <v>1</v>
      </c>
      <c r="R49" s="10">
        <v>1</v>
      </c>
      <c r="S49" s="11">
        <v>1</v>
      </c>
      <c r="T49" s="11">
        <v>0</v>
      </c>
      <c r="U49" s="11">
        <v>1</v>
      </c>
      <c r="V49" s="11">
        <v>0</v>
      </c>
      <c r="W49" s="12">
        <v>1</v>
      </c>
      <c r="X49" s="12">
        <v>0</v>
      </c>
      <c r="Y49" s="12">
        <v>1</v>
      </c>
      <c r="Z49" s="13">
        <f t="shared" si="0"/>
        <v>12</v>
      </c>
      <c r="AA49" s="1"/>
    </row>
    <row r="50" spans="1:27" ht="15.75" x14ac:dyDescent="0.25">
      <c r="A50" s="2">
        <v>48</v>
      </c>
      <c r="B50" s="4">
        <v>0</v>
      </c>
      <c r="C50" s="4">
        <v>0</v>
      </c>
      <c r="D50" s="4">
        <v>0</v>
      </c>
      <c r="E50" s="4">
        <v>0</v>
      </c>
      <c r="F50" s="5">
        <v>1</v>
      </c>
      <c r="G50" s="5">
        <v>1</v>
      </c>
      <c r="H50" s="5">
        <v>1</v>
      </c>
      <c r="I50" s="5">
        <v>1</v>
      </c>
      <c r="J50" s="6">
        <v>0</v>
      </c>
      <c r="K50" s="6">
        <v>1</v>
      </c>
      <c r="L50" s="9">
        <v>0</v>
      </c>
      <c r="M50" s="10">
        <v>1</v>
      </c>
      <c r="N50" s="10">
        <v>0</v>
      </c>
      <c r="O50" s="10">
        <v>0</v>
      </c>
      <c r="P50" s="10">
        <v>0</v>
      </c>
      <c r="Q50" s="10">
        <v>0</v>
      </c>
      <c r="R50" s="10">
        <v>1</v>
      </c>
      <c r="S50" s="11">
        <v>1</v>
      </c>
      <c r="T50" s="11">
        <v>1</v>
      </c>
      <c r="U50" s="11">
        <v>1</v>
      </c>
      <c r="V50" s="11">
        <v>1</v>
      </c>
      <c r="W50" s="12">
        <v>0</v>
      </c>
      <c r="X50" s="12">
        <v>0</v>
      </c>
      <c r="Y50" s="12">
        <v>1</v>
      </c>
      <c r="Z50" s="13">
        <f t="shared" si="0"/>
        <v>12</v>
      </c>
      <c r="AA50" s="1"/>
    </row>
    <row r="51" spans="1:27" x14ac:dyDescent="0.25">
      <c r="A51" s="14" t="s">
        <v>31</v>
      </c>
      <c r="B51" s="16">
        <f>SUM(B3:B50)/48</f>
        <v>0.52083333333333337</v>
      </c>
      <c r="C51" s="17">
        <f t="shared" ref="C51:Y51" si="1">SUM(C3:C50)/48</f>
        <v>0.91666666666666663</v>
      </c>
      <c r="D51" s="16">
        <f t="shared" si="1"/>
        <v>0.5625</v>
      </c>
      <c r="E51" s="34">
        <f t="shared" si="1"/>
        <v>0.66666666666666663</v>
      </c>
      <c r="F51" s="17">
        <f t="shared" si="1"/>
        <v>0.9375</v>
      </c>
      <c r="G51" s="17">
        <f t="shared" si="1"/>
        <v>0.91666666666666663</v>
      </c>
      <c r="H51" s="17">
        <f t="shared" si="1"/>
        <v>0.97916666666666663</v>
      </c>
      <c r="I51" s="17">
        <f t="shared" si="1"/>
        <v>0.91666666666666663</v>
      </c>
      <c r="J51" s="17">
        <f t="shared" si="1"/>
        <v>0.85416666666666663</v>
      </c>
      <c r="K51" s="17">
        <f t="shared" si="1"/>
        <v>0.95833333333333337</v>
      </c>
      <c r="L51" s="16">
        <f t="shared" si="1"/>
        <v>0.47916666666666669</v>
      </c>
      <c r="M51" s="17">
        <f t="shared" si="1"/>
        <v>0.9375</v>
      </c>
      <c r="N51" s="17">
        <f t="shared" si="1"/>
        <v>0.75</v>
      </c>
      <c r="O51" s="17">
        <f t="shared" si="1"/>
        <v>0.89583333333333337</v>
      </c>
      <c r="P51" s="16">
        <f t="shared" si="1"/>
        <v>0.58333333333333337</v>
      </c>
      <c r="Q51" s="34">
        <f t="shared" si="1"/>
        <v>0.64583333333333337</v>
      </c>
      <c r="R51" s="34">
        <f t="shared" si="1"/>
        <v>0.66666666666666663</v>
      </c>
      <c r="S51" s="17">
        <f t="shared" si="1"/>
        <v>0.91666666666666663</v>
      </c>
      <c r="T51" s="17">
        <f t="shared" si="1"/>
        <v>0.91666666666666663</v>
      </c>
      <c r="U51" s="17">
        <f t="shared" si="1"/>
        <v>0.97916666666666663</v>
      </c>
      <c r="V51" s="17">
        <f t="shared" si="1"/>
        <v>0.8125</v>
      </c>
      <c r="W51" s="17">
        <f t="shared" si="1"/>
        <v>0.89583333333333337</v>
      </c>
      <c r="X51" s="17">
        <f t="shared" si="1"/>
        <v>0.95833333333333337</v>
      </c>
      <c r="Y51" s="17">
        <f t="shared" si="1"/>
        <v>0.95833333333333337</v>
      </c>
      <c r="Z51" s="31" t="s">
        <v>19</v>
      </c>
    </row>
    <row r="52" spans="1:27" x14ac:dyDescent="0.25">
      <c r="A52" s="15" t="s">
        <v>15</v>
      </c>
      <c r="B52" s="27">
        <f>[1]!ITEMDISC(B3:B50,$Z$3:$Z$50)</f>
        <v>0.82692307692307687</v>
      </c>
      <c r="C52" s="27">
        <f>[1]!ITEMDISC(C3:C50,$Z$3:$Z$50)</f>
        <v>0.16923076923076946</v>
      </c>
      <c r="D52" s="27">
        <f>[1]!ITEMDISC(D3:D50,$Z$3:$Z$50)</f>
        <v>0.81538461538461549</v>
      </c>
      <c r="E52" s="27">
        <f>[1]!ITEMDISC(E3:E50,$Z$3:$Z$50)</f>
        <v>0.66153846153846163</v>
      </c>
      <c r="F52" s="27">
        <f>[1]!ITEMDISC(F3:F50,$Z$3:$Z$50)</f>
        <v>0.15384615384615413</v>
      </c>
      <c r="G52" s="27">
        <f>[1]!ITEMDISC(G3:G50,$Z$3:$Z$50)</f>
        <v>0.23076923076923103</v>
      </c>
      <c r="H52" s="27">
        <f>[1]!ITEMDISC(H3:H50,$Z$3:$Z$50)</f>
        <v>7.6923076923077191E-2</v>
      </c>
      <c r="I52" s="27">
        <f>[1]!ITEMDISC(I3:I50,$Z$3:$Z$50)</f>
        <v>0.30769230769230799</v>
      </c>
      <c r="J52" s="27">
        <f>[1]!ITEMDISC(J3:J50,$Z$3:$Z$50)</f>
        <v>0.40000000000000024</v>
      </c>
      <c r="K52" s="27">
        <f>[1]!ITEMDISC(K3:K50,$Z$3:$Z$50)</f>
        <v>0.15384615384615413</v>
      </c>
      <c r="L52" s="27">
        <f>[1]!ITEMDISC(L3:L50,$Z$3:$Z$50)</f>
        <v>0.71153846153846156</v>
      </c>
      <c r="M52" s="27">
        <f>[1]!ITEMDISC(M3:M50,$Z$3:$Z$50)</f>
        <v>0.16923076923076946</v>
      </c>
      <c r="N52" s="27">
        <f>[1]!ITEMDISC(N3:N50,$Z$3:$Z$50)</f>
        <v>0.38076923076923097</v>
      </c>
      <c r="O52" s="27">
        <f>[1]!ITEMDISC(O3:O50,$Z$3:$Z$50)</f>
        <v>0.24615384615384636</v>
      </c>
      <c r="P52" s="27">
        <f>[1]!ITEMDISC(P3:P50,$Z$3:$Z$50)</f>
        <v>0.27692307692307705</v>
      </c>
      <c r="Q52" s="27">
        <f>[1]!ITEMDISC(Q3:Q50,$Z$3:$Z$50)</f>
        <v>0.74615384615384639</v>
      </c>
      <c r="R52" s="27">
        <f>[1]!ITEMDISC(R3:R50,$Z$3:$Z$50)</f>
        <v>0.72307692307692328</v>
      </c>
      <c r="S52" s="27">
        <f>[1]!ITEMDISC(S3:S50,$Z$3:$Z$50)</f>
        <v>0.23076923076923103</v>
      </c>
      <c r="T52" s="27">
        <f>[1]!ITEMDISC(T3:T50,$Z$3:$Z$50)</f>
        <v>0.13461538461538489</v>
      </c>
      <c r="U52" s="27">
        <f>[1]!ITEMDISC(U3:U50,$Z$3:$Z$50)</f>
        <v>7.6923076923077191E-2</v>
      </c>
      <c r="V52" s="27">
        <f>[1]!ITEMDISC(V3:V50,$Z$3:$Z$50)</f>
        <v>0.40000000000000024</v>
      </c>
      <c r="W52" s="27">
        <f>[1]!ITEMDISC(W3:W50,$Z$3:$Z$50)</f>
        <v>0.32307692307692332</v>
      </c>
      <c r="X52" s="27">
        <f>[1]!ITEMDISC(X3:X50,$Z$3:$Z$50)</f>
        <v>0.15384615384615413</v>
      </c>
      <c r="Y52" s="27">
        <f>[1]!ITEMDISC(Y3:Y50,$Z$3:$Z$50)</f>
        <v>9.2307692307692521E-2</v>
      </c>
      <c r="Z52" s="31" t="s">
        <v>22</v>
      </c>
    </row>
    <row r="53" spans="1:27" x14ac:dyDescent="0.25">
      <c r="A53" s="18" t="s">
        <v>16</v>
      </c>
      <c r="B53" s="27">
        <f>[1]!ITEMDIFF(B3:B50)</f>
        <v>0.56818181818181823</v>
      </c>
      <c r="C53" s="27">
        <f>[1]!ITEMDIFF(C3:C50)</f>
        <v>0.97777777777777775</v>
      </c>
      <c r="D53" s="27">
        <f>[1]!ITEMDIFF(D3:D50)</f>
        <v>0.65853658536585369</v>
      </c>
      <c r="E53" s="27">
        <f>[1]!ITEMDIFF(E3:E50)</f>
        <v>0.7441860465116279</v>
      </c>
      <c r="F53" s="27">
        <f>[1]!ITEMDIFF(F3:F50)</f>
        <v>0.9375</v>
      </c>
      <c r="G53" s="27">
        <f>[1]!ITEMDIFF(G3:G50)</f>
        <v>0.91666666666666663</v>
      </c>
      <c r="H53" s="27">
        <f>[1]!ITEMDIFF(H3:H50)</f>
        <v>0.97916666666666663</v>
      </c>
      <c r="I53" s="27">
        <f>[1]!ITEMDIFF(I3:I50)</f>
        <v>0.93617021276595747</v>
      </c>
      <c r="J53" s="27">
        <f>[1]!ITEMDIFF(J3:J50)</f>
        <v>0.85416666666666663</v>
      </c>
      <c r="K53" s="27">
        <f>[1]!ITEMDIFF(K3:K50)</f>
        <v>0.95833333333333337</v>
      </c>
      <c r="L53" s="27">
        <f>[1]!ITEMDIFF(L3:L50)</f>
        <v>0.54761904761904767</v>
      </c>
      <c r="M53" s="27">
        <f>[1]!ITEMDIFF(M3:M50)</f>
        <v>0.9375</v>
      </c>
      <c r="N53" s="27">
        <f>[1]!ITEMDIFF(N3:N50)</f>
        <v>0.75</v>
      </c>
      <c r="O53" s="27">
        <f>[1]!ITEMDIFF(O3:O50)</f>
        <v>0.91489361702127658</v>
      </c>
      <c r="P53" s="27">
        <f>[1]!ITEMDIFF(P3:P50)</f>
        <v>0.62222222222222223</v>
      </c>
      <c r="Q53" s="27">
        <f>[1]!ITEMDIFF(Q3:Q50)</f>
        <v>0.73809523809523814</v>
      </c>
      <c r="R53" s="27">
        <f>[1]!ITEMDIFF(R3:R50)</f>
        <v>0.7441860465116279</v>
      </c>
      <c r="S53" s="27">
        <f>[1]!ITEMDIFF(S3:S50)</f>
        <v>0.95652173913043481</v>
      </c>
      <c r="T53" s="27">
        <f>[1]!ITEMDIFF(T3:T50)</f>
        <v>0.91666666666666663</v>
      </c>
      <c r="U53" s="27">
        <f>[1]!ITEMDIFF(U3:U50)</f>
        <v>0.97916666666666663</v>
      </c>
      <c r="V53" s="27">
        <f>[1]!ITEMDIFF(V3:V50)</f>
        <v>0.8666666666666667</v>
      </c>
      <c r="W53" s="27">
        <f>[1]!ITEMDIFF(W3:W50)</f>
        <v>0.89583333333333337</v>
      </c>
      <c r="X53" s="27">
        <f>[1]!ITEMDIFF(X3:X50)</f>
        <v>0.95833333333333337</v>
      </c>
      <c r="Y53" s="27">
        <f>[1]!ITEMDIFF(Y3:Y50)</f>
        <v>1</v>
      </c>
      <c r="Z53" s="31" t="s">
        <v>19</v>
      </c>
    </row>
    <row r="54" spans="1:27" x14ac:dyDescent="0.25">
      <c r="A54" s="19" t="s">
        <v>17</v>
      </c>
      <c r="B54" s="28">
        <f>CORREL(B3:B50,Z3:Z50)</f>
        <v>0.61783159631002937</v>
      </c>
      <c r="C54" s="32">
        <f>CORREL(C3:C50,Z3:Z50)</f>
        <v>0.33313176039293318</v>
      </c>
      <c r="D54" s="28">
        <f>CORREL(D3:D50,Z3:Z50)</f>
        <v>0.52996559740732119</v>
      </c>
      <c r="E54" s="28">
        <f>CORREL(E3:E50,Z3:Z50)</f>
        <v>0.43287657882491681</v>
      </c>
      <c r="F54" s="29">
        <f>CORREL(F3:F50,Z3:Z50)</f>
        <v>0.27131255644049301</v>
      </c>
      <c r="G54" s="28">
        <f>CORREL(G3:G50,Z3:Z50)</f>
        <v>0.42607474191417982</v>
      </c>
      <c r="H54" s="29">
        <f>CORREL(H3:H50,Z3:Z50)</f>
        <v>0.28012022453358559</v>
      </c>
      <c r="I54" s="28">
        <f>CORREL(I3:I50,Z3:Z50)</f>
        <v>0.50188350253296854</v>
      </c>
      <c r="J54" s="28">
        <f>CORREL(J3:J50,Z3:Z50)</f>
        <v>0.55395736509400284</v>
      </c>
      <c r="K54" s="28">
        <f>CORREL(K3:K50,Z3:Z50)</f>
        <v>0.43065397762529345</v>
      </c>
      <c r="L54" s="28">
        <f>CORREL(L3:L50,Z3:Z50)</f>
        <v>0.59692664185709932</v>
      </c>
      <c r="M54" s="28">
        <f>CORREL(M3:M50,Z3:Z50)</f>
        <v>0.37110568064849042</v>
      </c>
      <c r="N54" s="28">
        <f>CORREL(N3:N50,Z3:Z50)</f>
        <v>0.42536864919955913</v>
      </c>
      <c r="O54" s="28">
        <f>CORREL(O3:O50,Z3:Z50)</f>
        <v>0.49343653854868891</v>
      </c>
      <c r="P54" s="29">
        <f>CORREL(P3:P50,Z3:Z50)</f>
        <v>0.23261437758124878</v>
      </c>
      <c r="Q54" s="28">
        <f>CORREL(Q3:Q50,Z3:Z50)</f>
        <v>0.48697452490816284</v>
      </c>
      <c r="R54" s="28">
        <f>CORREL(R3:R50,Z3:Z50)</f>
        <v>0.40885825388554264</v>
      </c>
      <c r="S54" s="29">
        <f>CORREL(S3:S50,Z3:Z50)</f>
        <v>0.1725399608343432</v>
      </c>
      <c r="T54" s="29">
        <f>CORREL(T3:T50,Z3:Z50)</f>
        <v>0.25127484779554193</v>
      </c>
      <c r="U54" s="29">
        <f>CORREL(U3:U50,Z3:Z50)</f>
        <v>0.15327333040516952</v>
      </c>
      <c r="V54" s="28">
        <f>CORREL(V3:V50,Z3:Z50)</f>
        <v>0.41475899135906424</v>
      </c>
      <c r="W54" s="28">
        <f>CORREL(W3:W50,Z3:Z50)</f>
        <v>0.41762356831477898</v>
      </c>
      <c r="X54" s="28">
        <f>CORREL(X3:X50,Z3:Z50)</f>
        <v>0.46087530938847188</v>
      </c>
      <c r="Y54" s="30" t="e">
        <f>CORREL(Y3:Y50,Z3:Z50)</f>
        <v>#DIV/0!</v>
      </c>
      <c r="Z54" s="31" t="s">
        <v>20</v>
      </c>
    </row>
    <row r="56" spans="1:27" x14ac:dyDescent="0.25">
      <c r="A56" t="s">
        <v>14</v>
      </c>
    </row>
    <row r="57" spans="1:27" x14ac:dyDescent="0.25">
      <c r="A57" s="33" t="s">
        <v>18</v>
      </c>
    </row>
    <row r="58" spans="1:27" x14ac:dyDescent="0.25">
      <c r="A58" t="s">
        <v>21</v>
      </c>
    </row>
    <row r="60" spans="1:27" ht="18.75" x14ac:dyDescent="0.3">
      <c r="A60" s="39" t="s">
        <v>23</v>
      </c>
    </row>
    <row r="61" spans="1:27" ht="15.75" x14ac:dyDescent="0.25">
      <c r="A61" s="38" t="s">
        <v>33</v>
      </c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</row>
    <row r="62" spans="1:27" ht="15.75" x14ac:dyDescent="0.25">
      <c r="A62" s="38" t="s">
        <v>32</v>
      </c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</row>
    <row r="63" spans="1:27" ht="15.75" x14ac:dyDescent="0.25">
      <c r="A63" s="38" t="s">
        <v>24</v>
      </c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</row>
    <row r="64" spans="1:27" ht="15.75" x14ac:dyDescent="0.25">
      <c r="A64" s="38" t="s">
        <v>25</v>
      </c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</row>
    <row r="65" spans="1:17" ht="15.75" x14ac:dyDescent="0.25">
      <c r="A65" s="38" t="s">
        <v>26</v>
      </c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</row>
    <row r="66" spans="1:17" ht="15.75" x14ac:dyDescent="0.25">
      <c r="A66" s="38" t="s">
        <v>27</v>
      </c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</row>
    <row r="67" spans="1:17" ht="15.75" x14ac:dyDescent="0.25">
      <c r="A67" s="38" t="s">
        <v>28</v>
      </c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</row>
    <row r="68" spans="1:17" ht="15.75" x14ac:dyDescent="0.25">
      <c r="A68" s="38" t="s">
        <v>29</v>
      </c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</row>
    <row r="69" spans="1:17" ht="15.75" x14ac:dyDescent="0.25">
      <c r="A69" s="38" t="s">
        <v>30</v>
      </c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</row>
  </sheetData>
  <sortState ref="A4:Z50">
    <sortCondition descending="1" ref="Z3:Z50"/>
  </sortState>
  <mergeCells count="3">
    <mergeCell ref="B1:Y1"/>
    <mergeCell ref="Z1:Z2"/>
    <mergeCell ref="A1:A2"/>
  </mergeCells>
  <hyperlinks>
    <hyperlink ref="A54" r:id="rId1" display="correl"/>
    <hyperlink ref="A57" r:id="rId2"/>
  </hyperlinks>
  <pageMargins left="0.7" right="0.7" top="0.75" bottom="0.75" header="0.3" footer="0.3"/>
  <pageSetup paperSize="9" orientation="portrait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GEDE PRAMUDYA ANANTA</dc:creator>
  <cp:lastModifiedBy>GEDE PRAMUDYA ANANTA</cp:lastModifiedBy>
  <dcterms:created xsi:type="dcterms:W3CDTF">2015-03-26T08:28:55Z</dcterms:created>
  <dcterms:modified xsi:type="dcterms:W3CDTF">2019-01-31T02:37:15Z</dcterms:modified>
</cp:coreProperties>
</file>